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8800" windowHeight="1192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C14" i="7"/>
  <c r="D28" i="19"/>
  <c r="C26" i="7"/>
  <c r="D26" i="7"/>
  <c r="XFD27" i="19"/>
  <c r="XFD26" i="19"/>
  <c r="D25" i="19"/>
  <c r="XFD25" i="19" s="1"/>
  <c r="C79" i="7" l="1"/>
  <c r="C91" i="7" l="1"/>
  <c r="B73" i="7"/>
  <c r="J11" i="21" l="1"/>
  <c r="N10" i="21"/>
  <c r="N9" i="21"/>
  <c r="E12" i="11"/>
  <c r="D69" i="10" l="1"/>
  <c r="B65" i="7" l="1"/>
  <c r="C76" i="7" l="1"/>
  <c r="B64" i="7" l="1"/>
  <c r="D43" i="19" l="1"/>
  <c r="D66" i="19"/>
  <c r="H7" i="11"/>
  <c r="D51" i="19"/>
  <c r="D59" i="19"/>
  <c r="P45" i="19" l="1"/>
  <c r="L7" i="12"/>
  <c r="D18" i="12"/>
  <c r="D17" i="12"/>
  <c r="F16" i="12"/>
  <c r="F15" i="12"/>
  <c r="F14" i="12"/>
  <c r="F13" i="12"/>
  <c r="F12" i="12"/>
  <c r="F11" i="12"/>
  <c r="F10" i="12"/>
  <c r="F9" i="12"/>
  <c r="F8" i="12"/>
  <c r="F7" i="12"/>
  <c r="D7" i="11"/>
  <c r="C53" i="10"/>
  <c r="C54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12" i="9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F17" i="12" l="1"/>
  <c r="F19" i="12" s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l="1"/>
  <c r="F70" i="19"/>
  <c r="D27" i="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<sst xmlns="http://schemas.openxmlformats.org/spreadsheetml/2006/main" count="695" uniqueCount="298">
  <si>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</si>
  <si>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</si>
  <si>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</si>
  <si>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</si>
  <si>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</si>
  <si>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</si>
  <si>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</si>
  <si>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</si>
  <si>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</si>
  <si>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</si>
  <si>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</si>
  <si>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</si>
  <si>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</si>
  <si>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</si>
  <si>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</si>
  <si>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</si>
  <si>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</si>
  <si>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</si>
  <si>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</si>
  <si>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</si>
  <si>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</si>
  <si>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</si>
  <si>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</si>
  <si>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</si>
  <si>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</si>
  <si>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</si>
  <si>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</si>
  <si>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</si>
  <si>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</si>
  <si>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</si>
  <si>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</si>
  <si>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</si>
  <si>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</si>
  <si>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</si>
  <si>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</si>
  <si>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</si>
  <si>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</si>
  <si>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</si>
  <si>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</si>
  <si>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</si>
  <si>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</si>
  <si>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</si>
  <si>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</si>
  <si>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</si>
  <si>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</si>
  <si>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</si>
  <si>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</si>
  <si>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</si>
  <si>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</si>
  <si>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</si>
  <si>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</si>
  <si>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</si>
  <si>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</si>
  <si>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</si>
  <si>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</si>
  <si>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</si>
  <si>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</si>
  <si>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</si>
  <si>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</si>
  <si>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</si>
  <si>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</si>
  <si>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</si>
  <si>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</si>
  <si>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</si>
  <si>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</si>
  <si>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</si>
  <si>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</si>
  <si>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</si>
  <si>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</si>
  <si>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</si>
  <si>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</si>
  <si>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</si>
  <si>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</si>
  <si>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</si>
  <si>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</si>
  <si>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</si>
  <si>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</si>
  <si>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</si>
  <si>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</si>
  <si>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</si>
  <si>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</si>
  <si>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</si>
  <si>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</si>
  <si>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</si>
  <si>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</si>
  <si>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</si>
  <si>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</si>
  <si>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</si>
  <si>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</si>
  <si>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</si>
  <si>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</si>
  <si>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</si>
  <si>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</si>
  <si>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</si>
  <si>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</si>
  <si>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</si>
  <si>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</si>
  <si>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</si>
  <si>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</si>
  <si>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</si>
  <si>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</si>
  <si>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</si>
  <si>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</si>
  <si>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</si>
  <si>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</si>
  <si>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</si>
  <si>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</si>
  <si>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</si>
  <si>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</si>
  <si>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</si>
  <si>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</si>
  <si>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</si>
  <si>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</si>
  <si>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</si>
  <si>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</si>
  <si>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</si>
  <si>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</si>
  <si>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</si>
  <si>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</si>
  <si>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</si>
  <si>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</si>
  <si>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</si>
  <si>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</si>
  <si>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</si>
  <si>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</si>
  <si>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</si>
  <si>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</si>
  <si>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</si>
  <si>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</si>
  <si>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</si>
  <si>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</si>
  <si>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</si>
  <si>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</si>
  <si>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</si>
  <si>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</si>
  <si>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</si>
  <si>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</si>
  <si>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</si>
  <si>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</si>
  <si>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</si>
  <si>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</si>
  <si>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</si>
  <si>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</si>
  <si>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</si>
  <si>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</si>
  <si>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</si>
  <si>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</si>
  <si>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</si>
  <si>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</si>
  <si>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</si>
  <si>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</si>
  <si>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</si>
  <si>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</si>
  <si>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</si>
  <si>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</si>
  <si>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</si>
  <si>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</si>
  <si>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</si>
  <si>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</si>
  <si>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</si>
  <si>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</si>
  <si>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</si>
  <si>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</si>
  <si>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</si>
  <si>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</si>
  <si>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</si>
  <si>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</si>
  <si>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</si>
  <si>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</si>
  <si>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</si>
  <si>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</si>
  <si>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</si>
  <si>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</si>
  <si>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</si>
  <si>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</si>
  <si>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</si>
  <si>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</si>
  <si>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</si>
  <si>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</si>
  <si>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</si>
  <si>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</si>
  <si>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</si>
  <si>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</si>
  <si>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</si>
  <si>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</si>
  <si>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</si>
  <si>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</si>
  <si>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</si>
  <si>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</si>
  <si>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</si>
  <si>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</si>
  <si>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</si>
  <si>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</si>
  <si>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</si>
  <si>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</si>
  <si>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</si>
  <si>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</si>
  <si>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</si>
  <si>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</si>
  <si>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</si>
  <si>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</si>
  <si>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</si>
  <si>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</si>
  <si>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</si>
  <si>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</si>
  <si>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</si>
  <si>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</si>
  <si>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</si>
  <si>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</si>
  <si>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</si>
  <si>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</si>
  <si>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</si>
  <si>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</si>
  <si>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</si>
  <si>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</si>
  <si>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</si>
  <si>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</si>
  <si>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</si>
  <si>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</si>
  <si>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</si>
  <si>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</si>
  <si>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</si>
  <si>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</si>
  <si>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</si>
  <si>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</si>
  <si>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</si>
  <si>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</si>
  <si>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</si>
  <si>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</si>
  <si>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</si>
  <si>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</si>
  <si>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</si>
  <si>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</si>
  <si>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</si>
  <si>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</si>
  <si>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</si>
  <si>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</si>
  <si>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</si>
  <si>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</si>
  <si>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</si>
  <si>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</si>
  <si>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</si>
  <si>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</si>
  <si>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</si>
  <si>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</si>
  <si>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</si>
  <si>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</si>
  <si>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</si>
  <si>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</si>
  <si>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</si>
  <si>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</si>
  <si>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</si>
  <si>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</si>
  <si>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</si>
  <si>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</si>
  <si>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</si>
  <si>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</si>
  <si>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</si>
  <si>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</si>
  <si>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</si>
  <si>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</si>
  <si>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</si>
  <si>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</si>
  <si>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</si>
  <si>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</si>
  <si>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</si>
  <si>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</si>
  <si>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</si>
  <si>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</si>
  <si>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</si>
  <si>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</si>
  <si>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</si>
  <si>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</si>
  <si>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</si>
  <si>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</si>
  <si>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</si>
  <si>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հ․156 մսուր-մանկապարտեզ» ՀՈԱԿ-ի </t>
  </si>
  <si>
    <t>դեկտեմբեր 2021թ</t>
  </si>
  <si>
    <t>Ա. Հարությունյան</t>
  </si>
  <si>
    <t>Ա. Ամիրյան</t>
  </si>
  <si>
    <t>Կրակմարիչների լիցքավորման ծառայության գծով</t>
  </si>
  <si>
    <t xml:space="preserve">սարքավորումների հոդվածով նախատեսված 3000,0 հազ. Դրամի ջեռուցման կաթսաները ձեռք են բերվել տեղադրման և ապատեղադրման ծախսերով 1126,3 հազ. Դրամի </t>
  </si>
  <si>
    <t>ջեռուցման կաթսաների ձեռքբերում տեղադրումով և ապատեղադրումով</t>
  </si>
  <si>
    <t>ցուրտ գարնան պատճառով</t>
  </si>
  <si>
    <t>վթարի պատճառով</t>
  </si>
  <si>
    <t>աշխատավարձի 50%</t>
  </si>
  <si>
    <t>ստացված թույլտվություն</t>
  </si>
  <si>
    <t>Լիցենզավորման ծառայության գծով</t>
  </si>
  <si>
    <t xml:space="preserve"> ֆիզ.հրահանգչի թափուր հաստիքի 4 մրցույթ</t>
  </si>
  <si>
    <t>Պետռեգիստրի ծառայություն</t>
  </si>
  <si>
    <t>հիմնական միջոց</t>
  </si>
  <si>
    <t>Պետռեգիստրի ծառայության գծով</t>
  </si>
  <si>
    <t xml:space="preserve">Հավելված 299  </t>
  </si>
  <si>
    <t xml:space="preserve">Հավելված 300  </t>
  </si>
  <si>
    <t>սսննդի գծով մատակարարի մարտք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</si>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</sst>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0" applyNumberFormat="1" applyFont="1" applyBorder="1" applyAlignment="1" applyProtection="1">
      <alignment horizontal="center" vertical="center"/>
    </xf>
    <xf numFmtId="3" fontId="39" fillId="0" borderId="10" xfId="59" applyNumberFormat="1" applyFont="1" applyBorder="1" applyAlignment="1">
      <alignment horizontal="center" vertical="center" wrapText="1"/>
    </xf>
    <xf numFmtId="3" fontId="43" fillId="24" borderId="10" xfId="58" applyNumberFormat="1" applyFont="1" applyFill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24" borderId="10" xfId="59" applyNumberFormat="1" applyFont="1" applyFill="1" applyBorder="1" applyAlignment="1">
      <alignment horizontal="center" vertical="center" wrapText="1"/>
    </xf>
    <xf numFmtId="3" fontId="43" fillId="24" borderId="18" xfId="58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0" xfId="46" applyNumberFormat="1" applyFont="1" applyFill="1" applyBorder="1" applyAlignment="1" applyProtection="1">
      <alignment horizontal="center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+26.11.22/QZ%20Msur-mankapartezner/+156-2/156Naxahashiv%20MANK%20chshtum%202022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35">
          <cell r="C35">
            <v>735</v>
          </cell>
        </row>
        <row r="36">
          <cell r="C36">
            <v>227.9</v>
          </cell>
        </row>
        <row r="37">
          <cell r="C37">
            <v>192</v>
          </cell>
        </row>
        <row r="38">
          <cell r="C38">
            <v>310.7</v>
          </cell>
        </row>
        <row r="40">
          <cell r="C40">
            <v>80</v>
          </cell>
        </row>
        <row r="41">
          <cell r="C41">
            <v>250</v>
          </cell>
        </row>
        <row r="42">
          <cell r="C42">
            <v>133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</v>
          </cell>
        </row>
        <row r="46">
          <cell r="C46">
            <v>40</v>
          </cell>
        </row>
        <row r="47">
          <cell r="C47">
            <v>95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36</v>
          </cell>
        </row>
        <row r="54">
          <cell r="C5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AC25" sqref="AC25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.57031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ht="21" customHeight="1" x14ac:dyDescent="0.2">
      <c r="C1" s="47"/>
      <c r="D1" s="47" t="s">
        <v>292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47" t="s">
        <v>44</v>
      </c>
      <c r="B7" s="547"/>
      <c r="C7" s="547"/>
      <c r="D7" s="547"/>
      <c r="E7" s="50"/>
    </row>
    <row r="8" spans="1:13" ht="27.75" customHeight="1" x14ac:dyDescent="0.2">
      <c r="A8" s="548" t="s">
        <v>276</v>
      </c>
      <c r="B8" s="548"/>
      <c r="C8" s="548"/>
      <c r="D8" s="548"/>
    </row>
    <row r="9" spans="1:13" ht="18.75" customHeight="1" x14ac:dyDescent="0.2">
      <c r="A9" s="549" t="s">
        <v>250</v>
      </c>
      <c r="B9" s="549"/>
      <c r="C9" s="549"/>
      <c r="D9" s="549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54525.1</v>
      </c>
      <c r="E12" s="55"/>
      <c r="F12" s="534">
        <v>54525.1</v>
      </c>
    </row>
    <row r="13" spans="1:13" s="3" customFormat="1" hidden="1" x14ac:dyDescent="0.2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2</v>
      </c>
      <c r="B17" s="190" t="s">
        <v>9</v>
      </c>
      <c r="C17" s="61"/>
      <c r="D17" s="535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2000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8">
        <f>+D67</f>
        <v>2000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4">
        <v>10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295</v>
      </c>
      <c r="C25" s="63"/>
      <c r="D25" s="294">
        <f>SUM(D26:D27)</f>
        <v>23</v>
      </c>
      <c r="E25" s="27"/>
      <c r="F25" s="2"/>
      <c r="G25" s="2"/>
      <c r="H25" s="2"/>
      <c r="I25" s="2"/>
      <c r="J25" s="2"/>
      <c r="K25" s="2"/>
      <c r="L25" s="2"/>
      <c r="M25" s="2"/>
      <c r="XFD25" s="545">
        <f>SUM(A25:XFC25)</f>
        <v>27</v>
      </c>
    </row>
    <row r="26" spans="1:23 16384:16384" s="3" customFormat="1" ht="7.5" hidden="1" customHeight="1" x14ac:dyDescent="0.2">
      <c r="A26" s="195">
        <v>5.0999999999999996</v>
      </c>
      <c r="B26" s="40" t="s">
        <v>296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297</v>
      </c>
      <c r="C27" s="63"/>
      <c r="D27" s="308">
        <v>23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27.1</v>
      </c>
    </row>
    <row r="28" spans="1:23 16384:16384" ht="24" customHeight="1" x14ac:dyDescent="0.2">
      <c r="A28" s="56"/>
      <c r="B28" s="65" t="s">
        <v>31</v>
      </c>
      <c r="C28" s="58"/>
      <c r="D28" s="365">
        <f>SUM(D12:D19,D22:D25)</f>
        <v>56558.1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</f>
        <v>33492.699999999997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1.1000000000000001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12524.9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2072.1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970.5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472.7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37.799999999999997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24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175.6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95">
        <v>8.1999999999999993</v>
      </c>
      <c r="B42" s="40" t="s">
        <v>22</v>
      </c>
      <c r="C42" s="63"/>
      <c r="D42" s="295">
        <v>8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8.3000000000000007</v>
      </c>
      <c r="B43" s="40" t="s">
        <v>23</v>
      </c>
      <c r="C43" s="63"/>
      <c r="D43" s="295">
        <f>60+50</f>
        <v>110</v>
      </c>
      <c r="E43" s="9"/>
      <c r="F43" s="2"/>
      <c r="G43" s="2"/>
      <c r="H43" s="2"/>
      <c r="I43" s="2"/>
      <c r="J43" s="2"/>
      <c r="K43" s="2"/>
      <c r="L43" s="2"/>
      <c r="M43" s="2"/>
      <c r="P43" s="550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51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703.5</v>
      </c>
      <c r="E45" s="55" t="s">
        <v>229</v>
      </c>
      <c r="J45" s="356">
        <v>5</v>
      </c>
      <c r="K45" s="111" t="s">
        <v>203</v>
      </c>
      <c r="L45" s="358">
        <v>147</v>
      </c>
      <c r="M45" s="111" t="s">
        <v>204</v>
      </c>
      <c r="N45" s="357">
        <f>+J45*L45/12*2</f>
        <v>122.5</v>
      </c>
      <c r="O45" s="48" t="s">
        <v>228</v>
      </c>
      <c r="P45" s="409">
        <f>433.3+147.7</f>
        <v>581</v>
      </c>
      <c r="Q45" s="7" t="s">
        <v>204</v>
      </c>
      <c r="R45" s="407">
        <f>+N45+P45</f>
        <v>703.5</v>
      </c>
    </row>
    <row r="46" spans="1:23" x14ac:dyDescent="0.2">
      <c r="A46" s="189">
        <v>10</v>
      </c>
      <c r="B46" s="190" t="s">
        <v>25</v>
      </c>
      <c r="C46" s="61"/>
      <c r="D46" s="294">
        <v>227.9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191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310.7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40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f>250</f>
        <v>250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133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60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40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hidden="1" x14ac:dyDescent="0.2">
      <c r="A58" s="189">
        <v>23</v>
      </c>
      <c r="B58" s="190" t="s">
        <v>49</v>
      </c>
      <c r="C58" s="61"/>
      <c r="D58" s="294"/>
      <c r="E58" s="55"/>
    </row>
    <row r="59" spans="1:6" x14ac:dyDescent="0.2">
      <c r="A59" s="189">
        <v>19</v>
      </c>
      <c r="B59" s="190" t="s">
        <v>126</v>
      </c>
      <c r="C59" s="61"/>
      <c r="D59" s="294">
        <f>3.6*4</f>
        <v>14.4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20</v>
      </c>
      <c r="B61" s="190" t="s">
        <v>67</v>
      </c>
      <c r="C61" s="61"/>
      <c r="D61" s="294">
        <f>+D27</f>
        <v>23</v>
      </c>
      <c r="E61" s="55"/>
    </row>
    <row r="62" spans="1:6" x14ac:dyDescent="0.2">
      <c r="A62" s="189">
        <v>21</v>
      </c>
      <c r="B62" s="190" t="s">
        <v>289</v>
      </c>
      <c r="C62" s="61"/>
      <c r="D62" s="294">
        <v>2</v>
      </c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x14ac:dyDescent="0.2">
      <c r="A64" s="189">
        <v>22</v>
      </c>
      <c r="B64" s="194" t="s">
        <v>280</v>
      </c>
      <c r="C64" s="61"/>
      <c r="D64" s="294">
        <v>8</v>
      </c>
      <c r="E64" s="55"/>
    </row>
    <row r="65" spans="1:14" x14ac:dyDescent="0.2">
      <c r="A65" s="189">
        <v>23</v>
      </c>
      <c r="B65" s="194" t="s">
        <v>287</v>
      </c>
      <c r="C65" s="61"/>
      <c r="D65" s="294">
        <v>20</v>
      </c>
      <c r="E65" s="495" t="s">
        <v>127</v>
      </c>
    </row>
    <row r="66" spans="1:14" x14ac:dyDescent="0.2">
      <c r="A66" s="189">
        <v>24</v>
      </c>
      <c r="B66" s="80" t="s">
        <v>28</v>
      </c>
      <c r="C66" s="61"/>
      <c r="D66" s="294">
        <f>D67</f>
        <v>2000</v>
      </c>
      <c r="E66" s="55"/>
    </row>
    <row r="67" spans="1:14" s="3" customFormat="1" ht="13.5" x14ac:dyDescent="0.2">
      <c r="A67" s="196">
        <v>24.1</v>
      </c>
      <c r="B67" s="73" t="s">
        <v>82</v>
      </c>
      <c r="C67" s="63"/>
      <c r="D67" s="295">
        <v>2000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 x14ac:dyDescent="0.2">
      <c r="A68" s="189">
        <v>24</v>
      </c>
      <c r="B68" s="190" t="s">
        <v>83</v>
      </c>
      <c r="C68" s="61"/>
      <c r="D68" s="294"/>
      <c r="E68" s="55"/>
    </row>
    <row r="69" spans="1:14" s="18" customFormat="1" x14ac:dyDescent="0.2">
      <c r="A69" s="189">
        <v>25</v>
      </c>
      <c r="B69" s="190" t="s">
        <v>71</v>
      </c>
      <c r="C69" s="61"/>
      <c r="D69" s="294">
        <v>2669.3</v>
      </c>
      <c r="E69" s="67"/>
      <c r="F69" s="17" t="s">
        <v>290</v>
      </c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56558.1</v>
      </c>
      <c r="E70" s="362">
        <f>+D28-D70</f>
        <v>0</v>
      </c>
      <c r="F70" s="542">
        <f>+D28-D70</f>
        <v>0</v>
      </c>
    </row>
    <row r="71" spans="1:14" ht="17.2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278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279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6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6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26" zoomScaleSheetLayoutView="100" workbookViewId="0">
      <selection activeCell="U46" sqref="U4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2" width="0" style="103" hidden="1" customWidth="1"/>
    <col min="13" max="16384" width="9.140625" style="103"/>
  </cols>
  <sheetData>
    <row r="1" spans="1:11" s="94" customFormat="1" ht="18.75" customHeight="1" x14ac:dyDescent="0.3">
      <c r="A1" s="92"/>
      <c r="B1" s="93"/>
      <c r="C1" s="414" t="s">
        <v>293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54" t="s">
        <v>44</v>
      </c>
      <c r="B7" s="554"/>
      <c r="C7" s="55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8" t="str">
        <f>+'Ekamut-caxs'!A8:D8</f>
        <v xml:space="preserve">«Երևանի հ․156 մսուր-մանկապարտեզ» ՀՈԱԿ-ի </v>
      </c>
      <c r="B8" s="548"/>
      <c r="C8" s="54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49" t="s">
        <v>253</v>
      </c>
      <c r="B9" s="549"/>
      <c r="C9" s="54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809.49999999999272</v>
      </c>
      <c r="D13" s="552" t="s">
        <v>239</v>
      </c>
      <c r="E13" s="553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54558.1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54525.1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43">
        <v>2</v>
      </c>
      <c r="B20" s="326" t="s">
        <v>9</v>
      </c>
      <c r="C20" s="54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2</v>
      </c>
      <c r="B23" s="326" t="s">
        <v>10</v>
      </c>
      <c r="C23" s="328">
        <f>+'Ekamut-caxs'!D22</f>
        <v>10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2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9" t="s">
        <v>295</v>
      </c>
      <c r="C26" s="328">
        <f>+C28</f>
        <v>23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6">
        <v>4.0999999999999996</v>
      </c>
      <c r="B27" s="33" t="s">
        <v>296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6">
        <v>3.1</v>
      </c>
      <c r="B28" s="33" t="s">
        <v>297</v>
      </c>
      <c r="C28" s="341">
        <v>23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53529.999999999993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52012.499999999993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33492.699999999997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1.1000000000000001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12524.9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2072.1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970.5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472.7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37.799999999999997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175.6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8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110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703.5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227.9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191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310.7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40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250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133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40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9" t="s">
        <v>49</v>
      </c>
      <c r="C58" s="328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19</v>
      </c>
      <c r="B59" s="329" t="s">
        <v>126</v>
      </c>
      <c r="C59" s="328">
        <f>+'Ekamut-caxs'!D59</f>
        <v>14.4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20</v>
      </c>
      <c r="B61" s="329" t="s">
        <v>67</v>
      </c>
      <c r="C61" s="328">
        <f>+'Ekamut-caxs'!D61</f>
        <v>23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customHeight="1" x14ac:dyDescent="0.2">
      <c r="A62" s="79">
        <v>21</v>
      </c>
      <c r="B62" s="190" t="s">
        <v>291</v>
      </c>
      <c r="C62" s="328">
        <f>+'Ekamut-caxs'!D62</f>
        <v>2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22</v>
      </c>
      <c r="B64" s="349" t="str">
        <f>'Ekamut-caxs'!B64</f>
        <v>Կրակմարիչների լիցքավորման ծառայության գծով</v>
      </c>
      <c r="C64" s="327">
        <f>+'Ekamut-caxs'!D64</f>
        <v>8</v>
      </c>
      <c r="D64" s="137"/>
      <c r="E64" s="86"/>
      <c r="F64" s="86"/>
      <c r="G64" s="86"/>
      <c r="H64" s="72"/>
    </row>
    <row r="65" spans="1:11" s="87" customFormat="1" ht="18" customHeight="1" x14ac:dyDescent="0.2">
      <c r="A65" s="79">
        <v>23</v>
      </c>
      <c r="B65" s="349" t="str">
        <f>'Ekamut-caxs'!B65</f>
        <v>Լիցենզավորման ծառայության գծով</v>
      </c>
      <c r="C65" s="327">
        <f>+'Ekamut-caxs'!D65</f>
        <v>20</v>
      </c>
      <c r="D65" s="492" t="s">
        <v>127</v>
      </c>
      <c r="E65" s="86"/>
      <c r="F65" s="86"/>
      <c r="G65" s="86"/>
      <c r="H65" s="72"/>
    </row>
    <row r="66" spans="1:11" s="119" customFormat="1" ht="22.5" hidden="1" customHeight="1" x14ac:dyDescent="0.3">
      <c r="A66" s="79">
        <v>22</v>
      </c>
      <c r="B66" s="350" t="s">
        <v>38</v>
      </c>
      <c r="C66" s="328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hidden="1" customHeight="1" x14ac:dyDescent="0.25">
      <c r="A69" s="15">
        <v>22.1</v>
      </c>
      <c r="B69" s="122" t="s">
        <v>88</v>
      </c>
      <c r="C69" s="301">
        <f>+'Ekamut-caxs'!D68</f>
        <v>0</v>
      </c>
    </row>
    <row r="70" spans="1:11" s="119" customFormat="1" ht="17.25" customHeight="1" x14ac:dyDescent="0.3">
      <c r="A70" s="90">
        <v>24</v>
      </c>
      <c r="B70" s="335" t="s">
        <v>40</v>
      </c>
      <c r="C70" s="328">
        <f>+'Deb. ev kreditor'!D59-'Deb. ev kreditor'!D54</f>
        <v>123.70000000000005</v>
      </c>
      <c r="D70" s="136"/>
      <c r="E70" s="536">
        <f>+C13-C70</f>
        <v>685.79999999999268</v>
      </c>
      <c r="F70" s="110"/>
      <c r="G70" s="110"/>
      <c r="H70" s="110">
        <v>44.2</v>
      </c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7">
        <f>C73+C80</f>
        <v>1517.5</v>
      </c>
      <c r="D72" s="138"/>
      <c r="E72" s="537">
        <f>+E70-C72</f>
        <v>-831.70000000000732</v>
      </c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8" t="str">
        <f>+'Dramakani hamematakan'!B63</f>
        <v>Հիմնական միջոցների ձեռքբերում, այդ թվում՝</v>
      </c>
      <c r="C73" s="328">
        <f>SUM(C74:C79)</f>
        <v>1517.5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x14ac:dyDescent="0.3">
      <c r="A75" s="90">
        <v>1.1000000000000001</v>
      </c>
      <c r="B75" s="339" t="s">
        <v>91</v>
      </c>
      <c r="C75" s="327">
        <v>280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x14ac:dyDescent="0.3">
      <c r="A76" s="90">
        <v>1.2</v>
      </c>
      <c r="B76" s="339" t="s">
        <v>92</v>
      </c>
      <c r="C76" s="327">
        <f>43+74</f>
        <v>117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customHeight="1" thickBot="1" x14ac:dyDescent="0.35">
      <c r="A79" s="90">
        <v>1.3</v>
      </c>
      <c r="B79" s="340" t="s">
        <v>282</v>
      </c>
      <c r="C79" s="327">
        <f>1200-79.5</f>
        <v>1120.5</v>
      </c>
      <c r="D79" s="493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1837.5999999999985</v>
      </c>
      <c r="D87" s="552" t="s">
        <v>206</v>
      </c>
      <c r="E87" s="553"/>
      <c r="F87" s="360"/>
      <c r="G87" s="360"/>
      <c r="H87" s="359"/>
      <c r="I87" s="120"/>
      <c r="J87" s="120"/>
      <c r="K87" s="120"/>
    </row>
    <row r="88" spans="1:11" s="101" customFormat="1" ht="18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Ա. Հարությունյան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Ա. Ամիրյան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3.5" customHeight="1" x14ac:dyDescent="0.3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9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D60" sqref="D60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6" t="s">
        <v>58</v>
      </c>
      <c r="B1" s="556"/>
      <c r="C1" s="556"/>
      <c r="D1" s="556"/>
      <c r="E1" s="556"/>
      <c r="F1" s="556"/>
    </row>
    <row r="2" spans="1:18" s="23" customFormat="1" ht="25.5" customHeight="1" x14ac:dyDescent="0.2">
      <c r="A2" s="555" t="str">
        <f>+'Ekamut-caxs'!A8:D8</f>
        <v xml:space="preserve">«Երևանի հ․156 մսուր-մանկապարտեզ» ՀՈԱԿ-ի </v>
      </c>
      <c r="B2" s="555"/>
      <c r="C2" s="555"/>
      <c r="D2" s="555"/>
      <c r="E2" s="555"/>
      <c r="F2" s="55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9" t="s">
        <v>254</v>
      </c>
      <c r="B3" s="559"/>
      <c r="C3" s="559"/>
      <c r="D3" s="559"/>
      <c r="E3" s="559"/>
      <c r="F3" s="559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58621.7</v>
      </c>
      <c r="D6" s="363">
        <f>SUM(D7:D14,D17:D19)</f>
        <v>56558.1</v>
      </c>
      <c r="E6" s="363">
        <f t="shared" ref="E6:E60" si="0">D6-C6</f>
        <v>-2063.5999999999985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94">
        <v>54525.1</v>
      </c>
      <c r="D7" s="343">
        <f>+'Ekamut-caxs'!D12</f>
        <v>54525.1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294">
        <f>-500+4838.8-3252.2</f>
        <v>1086.6000000000004</v>
      </c>
      <c r="D12" s="343">
        <f>+'Ekamut-caxs'!D17</f>
        <v>0</v>
      </c>
      <c r="E12" s="343">
        <f t="shared" si="0"/>
        <v>-1086.6000000000004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3000</v>
      </c>
      <c r="D14" s="346">
        <f>SUM(D15:D16)</f>
        <v>2000</v>
      </c>
      <c r="E14" s="343">
        <f t="shared" si="0"/>
        <v>-1000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3000</v>
      </c>
      <c r="D15" s="298">
        <f>+'Ekamut-caxs'!D20</f>
        <v>2000</v>
      </c>
      <c r="E15" s="298">
        <f t="shared" si="0"/>
        <v>-1000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10</v>
      </c>
      <c r="D17" s="343">
        <f>+'Ekamut-caxs'!D22</f>
        <v>10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297</v>
      </c>
      <c r="C18" s="344"/>
      <c r="D18" s="342">
        <v>23</v>
      </c>
      <c r="E18" s="342">
        <f>D18-C18</f>
        <v>23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4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58621.7</v>
      </c>
      <c r="D20" s="364">
        <f>SUM(D21,D24:D30,D34:D56,D58:D59)</f>
        <v>56558.1</v>
      </c>
      <c r="E20" s="363">
        <f t="shared" si="0"/>
        <v>-2063.5999999999985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34714.199999999997</v>
      </c>
      <c r="D21" s="346">
        <f>+'Ekamut-caxs'!D31</f>
        <v>33492.699999999997</v>
      </c>
      <c r="E21" s="343">
        <f t="shared" si="0"/>
        <v>-1221.5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 t="s">
        <v>285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13008.9</v>
      </c>
      <c r="D24" s="346">
        <f>+'Ekamut-caxs'!D34</f>
        <v>12524.9</v>
      </c>
      <c r="E24" s="343">
        <f t="shared" si="0"/>
        <v>-484</v>
      </c>
      <c r="F24" s="507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1896.5</v>
      </c>
      <c r="D25" s="346">
        <f>+'Ekamut-caxs'!D35</f>
        <v>2072.1</v>
      </c>
      <c r="E25" s="343">
        <f t="shared" si="0"/>
        <v>175.59999999999991</v>
      </c>
      <c r="F25" s="299" t="s">
        <v>283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785.6</v>
      </c>
      <c r="D26" s="346">
        <f>+'Ekamut-caxs'!D36</f>
        <v>970.5</v>
      </c>
      <c r="E26" s="343">
        <f t="shared" si="0"/>
        <v>184.89999999999998</v>
      </c>
      <c r="F26" s="299" t="s">
        <v>283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332.8</v>
      </c>
      <c r="D27" s="346">
        <f>+'Ekamut-caxs'!D37</f>
        <v>472.7</v>
      </c>
      <c r="E27" s="343">
        <f t="shared" si="0"/>
        <v>139.89999999999998</v>
      </c>
      <c r="F27" s="508" t="s">
        <v>284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37.799999999999997</v>
      </c>
      <c r="D28" s="346">
        <f>+'Ekamut-caxs'!D38</f>
        <v>37.799999999999997</v>
      </c>
      <c r="E28" s="343">
        <f t="shared" si="0"/>
        <v>0</v>
      </c>
      <c r="F28" s="507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24</v>
      </c>
      <c r="D29" s="346">
        <f>+'Ekamut-caxs'!D39</f>
        <v>24</v>
      </c>
      <c r="E29" s="343">
        <f t="shared" si="0"/>
        <v>0</v>
      </c>
      <c r="F29" s="507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155.6</v>
      </c>
      <c r="D30" s="346">
        <f>SUM(D31:D33)</f>
        <v>175.6</v>
      </c>
      <c r="E30" s="343">
        <f t="shared" si="0"/>
        <v>20</v>
      </c>
      <c r="F30" s="507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508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38</v>
      </c>
      <c r="D32" s="348">
        <f>+'Ekamut-caxs'!D42</f>
        <v>8</v>
      </c>
      <c r="E32" s="298">
        <f t="shared" si="0"/>
        <v>-30</v>
      </c>
      <c r="F32" s="508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8">
        <f>+'Ekamut-caxs'!D43</f>
        <v>110</v>
      </c>
      <c r="E33" s="298">
        <f t="shared" si="0"/>
        <v>50</v>
      </c>
      <c r="F33" s="508" t="s">
        <v>286</v>
      </c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735</v>
      </c>
      <c r="D35" s="346">
        <f>+'Ekamut-caxs'!D45</f>
        <v>703.5</v>
      </c>
      <c r="E35" s="343">
        <f t="shared" si="0"/>
        <v>-31.5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227.9</v>
      </c>
      <c r="D36" s="346">
        <f>+'Ekamut-caxs'!D46</f>
        <v>227.9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192</v>
      </c>
      <c r="D37" s="346">
        <f>+'Ekamut-caxs'!D47</f>
        <v>191</v>
      </c>
      <c r="E37" s="343">
        <f t="shared" si="0"/>
        <v>-1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>
        <v>310.7</v>
      </c>
      <c r="D38" s="346">
        <f>+'Ekamut-caxs'!D48</f>
        <v>310.7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80</v>
      </c>
      <c r="D40" s="346">
        <f>+'Ekamut-caxs'!D50</f>
        <v>40</v>
      </c>
      <c r="E40" s="343">
        <f t="shared" si="0"/>
        <v>-40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>
        <v>250</v>
      </c>
      <c r="D41" s="346">
        <f>+'Ekamut-caxs'!D51</f>
        <v>250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133</v>
      </c>
      <c r="D42" s="346">
        <f>+'Ekamut-caxs'!D52</f>
        <v>133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>
        <v>0</v>
      </c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>
        <v>0</v>
      </c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>
        <v>60</v>
      </c>
      <c r="D45" s="346">
        <f>+'Ekamut-caxs'!D55</f>
        <v>60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>
        <v>40</v>
      </c>
      <c r="D46" s="346">
        <f>+'Ekamut-caxs'!D56</f>
        <v>40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0</v>
      </c>
      <c r="D48" s="346">
        <f>+'Ekamut-caxs'!D58</f>
        <v>0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>
        <v>0</v>
      </c>
      <c r="D49" s="346">
        <f>+'Ekamut-caxs'!D59</f>
        <v>14.4</v>
      </c>
      <c r="E49" s="343">
        <f t="shared" si="1"/>
        <v>14.4</v>
      </c>
      <c r="F49" s="297" t="s">
        <v>288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>
        <v>0</v>
      </c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>
        <v>36</v>
      </c>
      <c r="D51" s="346">
        <f>+'Ekamut-caxs'!D61</f>
        <v>23</v>
      </c>
      <c r="E51" s="343">
        <f t="shared" si="1"/>
        <v>-13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2</v>
      </c>
      <c r="E52" s="343">
        <f t="shared" si="1"/>
        <v>2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160</v>
      </c>
      <c r="C53" s="342">
        <v>50</v>
      </c>
      <c r="D53" s="346">
        <f>+'Ekamut-caxs'!D63</f>
        <v>0</v>
      </c>
      <c r="E53" s="343">
        <f t="shared" si="1"/>
        <v>-50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 t="str">
        <f>+'Ekamut-caxs'!B64</f>
        <v>Կրակմարիչների լիցքավորման ծառայության գծով</v>
      </c>
      <c r="C54" s="342">
        <v>0</v>
      </c>
      <c r="D54" s="344">
        <f>+'Ekamut-caxs'!D64</f>
        <v>8</v>
      </c>
      <c r="E54" s="342">
        <f>D54-C54</f>
        <v>8</v>
      </c>
      <c r="F54" s="508" t="s">
        <v>286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 t="str">
        <f>+'Ekamut-caxs'!B65</f>
        <v>Լիցենզավորման ծառայության գծով</v>
      </c>
      <c r="C55" s="342"/>
      <c r="D55" s="344">
        <f>+'Ekamut-caxs'!D65</f>
        <v>20</v>
      </c>
      <c r="E55" s="342">
        <f>D55-C55</f>
        <v>20</v>
      </c>
      <c r="F55" s="344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>
        <v>3000</v>
      </c>
      <c r="D56" s="346">
        <f>+'Ekamut-caxs'!D66</f>
        <v>2000</v>
      </c>
      <c r="E56" s="343">
        <f t="shared" si="1"/>
        <v>-1000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3000</v>
      </c>
      <c r="D57" s="348">
        <f>+'Ekamut-caxs'!D67</f>
        <v>2000</v>
      </c>
      <c r="E57" s="298">
        <f t="shared" si="1"/>
        <v>-1000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>
        <v>12</v>
      </c>
      <c r="D58" s="346">
        <f>+'Ekamut-caxs'!D68</f>
        <v>0</v>
      </c>
      <c r="E58" s="343">
        <f t="shared" si="1"/>
        <v>-12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>
        <v>2444.6999999999998</v>
      </c>
      <c r="D59" s="346">
        <f>+'Ekamut-caxs'!D69</f>
        <v>2669.3</v>
      </c>
      <c r="E59" s="343">
        <f t="shared" si="1"/>
        <v>224.60000000000036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8" t="str">
        <f>+'Ekamut-caxs'!C72</f>
        <v>Ա. Հարությունյան</v>
      </c>
      <c r="E62" s="558"/>
      <c r="F62" s="491"/>
      <c r="G62" s="27"/>
    </row>
    <row r="63" spans="1:18" ht="9.75" customHeight="1" x14ac:dyDescent="0.2">
      <c r="B63" s="43"/>
      <c r="C63" s="40"/>
      <c r="D63" s="557" t="s">
        <v>5</v>
      </c>
      <c r="E63" s="557"/>
      <c r="F63" s="501"/>
      <c r="G63" s="27"/>
    </row>
    <row r="64" spans="1:18" ht="24.75" customHeight="1" x14ac:dyDescent="0.2">
      <c r="B64" s="41" t="s">
        <v>6</v>
      </c>
      <c r="C64" s="42"/>
      <c r="D64" s="558" t="str">
        <f>+'Ekamut-caxs'!C74</f>
        <v>Ա. Ամիրյան</v>
      </c>
      <c r="E64" s="558"/>
      <c r="F64" s="491"/>
      <c r="G64" s="27"/>
    </row>
    <row r="65" spans="1:7" ht="11.25" customHeight="1" x14ac:dyDescent="0.2">
      <c r="B65" s="40"/>
      <c r="C65" s="40"/>
      <c r="D65" s="557" t="s">
        <v>5</v>
      </c>
      <c r="E65" s="557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2" zoomScaleSheetLayoutView="100" workbookViewId="0">
      <selection activeCell="D60" sqref="D60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6" t="s">
        <v>85</v>
      </c>
      <c r="B1" s="556"/>
      <c r="C1" s="556"/>
      <c r="D1" s="556"/>
      <c r="E1" s="556"/>
      <c r="F1" s="556"/>
    </row>
    <row r="2" spans="1:20" s="23" customFormat="1" ht="26.25" customHeight="1" x14ac:dyDescent="0.3">
      <c r="A2" s="548" t="str">
        <f>+'Ekamut-caxs'!A8:D8</f>
        <v xml:space="preserve">«Երևանի հ․156 մսուր-մանկապարտեզ» ՀՈԱԿ-ի </v>
      </c>
      <c r="B2" s="548"/>
      <c r="C2" s="548"/>
      <c r="D2" s="548"/>
      <c r="E2" s="548"/>
      <c r="F2" s="54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9" t="s">
        <v>255</v>
      </c>
      <c r="B3" s="559"/>
      <c r="C3" s="559"/>
      <c r="D3" s="559"/>
      <c r="E3" s="559"/>
      <c r="F3" s="559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809.49999999999272</v>
      </c>
      <c r="D6" s="300">
        <f>+C6</f>
        <v>809.49999999999272</v>
      </c>
      <c r="E6" s="337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55621.7</v>
      </c>
      <c r="D7" s="337">
        <f>SUM(D8,D9:D18)</f>
        <v>54558.1</v>
      </c>
      <c r="E7" s="337">
        <f>D7-C7</f>
        <v>-1063.5999999999985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54525.1</v>
      </c>
      <c r="D8" s="328">
        <f>+'Dramakan hosqer'!C15</f>
        <v>54525.1</v>
      </c>
      <c r="E8" s="328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>
        <v>1086.6000000000004</v>
      </c>
      <c r="D13" s="328">
        <f>+'Dramakan hosqer'!C20</f>
        <v>0</v>
      </c>
      <c r="E13" s="328">
        <f t="shared" si="0"/>
        <v>-1086.6000000000004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10</v>
      </c>
      <c r="D16" s="328">
        <f>+'Dramakan hosqer'!C23</f>
        <v>10</v>
      </c>
      <c r="E16" s="328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297</v>
      </c>
      <c r="C17" s="327"/>
      <c r="D17" s="327">
        <v>23</v>
      </c>
      <c r="E17" s="327">
        <f t="shared" si="0"/>
        <v>23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7"/>
      <c r="G18" s="493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56431.199999999997</v>
      </c>
      <c r="D19" s="337">
        <f>+D20+D62+D74</f>
        <v>53529.999999999993</v>
      </c>
      <c r="E19" s="337">
        <f t="shared" si="0"/>
        <v>-2901.2000000000044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53221.2</v>
      </c>
      <c r="D20" s="337">
        <f>SUM(D21,D24:D30,D34:D56,D60:D61)</f>
        <v>52012.499999999993</v>
      </c>
      <c r="E20" s="337">
        <f t="shared" si="0"/>
        <v>-1208.7000000000044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34714.199999999997</v>
      </c>
      <c r="D21" s="328">
        <f>+'Dramakan hosqer'!C31</f>
        <v>33492.699999999997</v>
      </c>
      <c r="E21" s="328">
        <f t="shared" si="0"/>
        <v>-1221.5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08"/>
    </row>
    <row r="23" spans="1:20" ht="18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297" t="s">
        <v>285</v>
      </c>
    </row>
    <row r="24" spans="1:20" s="76" customFormat="1" ht="18" customHeight="1" x14ac:dyDescent="0.3">
      <c r="A24" s="79">
        <v>2</v>
      </c>
      <c r="B24" s="329" t="s">
        <v>16</v>
      </c>
      <c r="C24" s="327">
        <v>13008.9</v>
      </c>
      <c r="D24" s="328">
        <f>+'Dramakan hosqer'!C34</f>
        <v>12524.9</v>
      </c>
      <c r="E24" s="328">
        <f t="shared" si="0"/>
        <v>-484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1896.5</v>
      </c>
      <c r="D25" s="328">
        <f>+'Dramakan hosqer'!C35</f>
        <v>2072.1</v>
      </c>
      <c r="E25" s="328">
        <f t="shared" si="0"/>
        <v>175.59999999999991</v>
      </c>
      <c r="F25" s="299" t="s">
        <v>283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785.6</v>
      </c>
      <c r="D26" s="328">
        <f>+'Dramakan hosqer'!C36</f>
        <v>970.5</v>
      </c>
      <c r="E26" s="328">
        <f t="shared" si="0"/>
        <v>184.89999999999998</v>
      </c>
      <c r="F26" s="299" t="s">
        <v>283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332.8</v>
      </c>
      <c r="D27" s="328">
        <f>+'Dramakan hosqer'!C37</f>
        <v>472.7</v>
      </c>
      <c r="E27" s="328">
        <f t="shared" si="0"/>
        <v>139.89999999999998</v>
      </c>
      <c r="F27" s="508" t="s">
        <v>284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37.799999999999997</v>
      </c>
      <c r="D28" s="328">
        <f>+'Dramakan hosqer'!C38</f>
        <v>37.799999999999997</v>
      </c>
      <c r="E28" s="328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24</v>
      </c>
      <c r="D29" s="328">
        <f>+'Dramakan hosqer'!C39</f>
        <v>24</v>
      </c>
      <c r="E29" s="328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155.6</v>
      </c>
      <c r="D30" s="328">
        <f>SUM(D31:D33)</f>
        <v>175.6</v>
      </c>
      <c r="E30" s="328">
        <f t="shared" si="0"/>
        <v>20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8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38</v>
      </c>
      <c r="D32" s="341">
        <f>+'Dramakan hosqer'!C42</f>
        <v>8</v>
      </c>
      <c r="E32" s="341">
        <f t="shared" si="0"/>
        <v>-30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60</v>
      </c>
      <c r="D33" s="341">
        <f>+'Dramakan hosqer'!C43</f>
        <v>110</v>
      </c>
      <c r="E33" s="341">
        <f t="shared" si="0"/>
        <v>50</v>
      </c>
      <c r="F33" s="508" t="s">
        <v>286</v>
      </c>
      <c r="I33" s="161"/>
    </row>
    <row r="34" spans="1:20" s="76" customFormat="1" ht="18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f>'[5]Ekamutneri hamematakan'!C35</f>
        <v>735</v>
      </c>
      <c r="D35" s="328">
        <f>+'Dramakan hosqer'!C45</f>
        <v>703.5</v>
      </c>
      <c r="E35" s="328">
        <f t="shared" si="0"/>
        <v>-31.5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f>'[5]Ekamutneri hamematakan'!C36</f>
        <v>227.9</v>
      </c>
      <c r="D36" s="328">
        <f>+'Dramakan hosqer'!C46</f>
        <v>227.9</v>
      </c>
      <c r="E36" s="328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f>'[5]Ekamutneri hamematakan'!C37</f>
        <v>192</v>
      </c>
      <c r="D37" s="328">
        <f>+'Dramakan hosqer'!C47</f>
        <v>191</v>
      </c>
      <c r="E37" s="328">
        <f t="shared" si="0"/>
        <v>-1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f>'[5]Ekamutneri hamematakan'!C38</f>
        <v>310.7</v>
      </c>
      <c r="D38" s="328">
        <f>+'Dramakan hosqer'!C48</f>
        <v>310.7</v>
      </c>
      <c r="E38" s="328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f>'[5]Ekamutneri hamematakan'!C39</f>
        <v>0</v>
      </c>
      <c r="D39" s="328">
        <f>+'Dramakan hosqer'!C49</f>
        <v>0</v>
      </c>
      <c r="E39" s="328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f>'[5]Ekamutneri hamematakan'!C40</f>
        <v>80</v>
      </c>
      <c r="D40" s="328">
        <f>+'Dramakan hosqer'!C50</f>
        <v>40</v>
      </c>
      <c r="E40" s="328">
        <f t="shared" si="0"/>
        <v>-40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>
        <f>'[5]Ekamutneri hamematakan'!C41</f>
        <v>250</v>
      </c>
      <c r="D41" s="328">
        <f>+'Dramakan hosqer'!C51</f>
        <v>250</v>
      </c>
      <c r="E41" s="328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f>'[5]Ekamutneri hamematakan'!C42</f>
        <v>133</v>
      </c>
      <c r="D42" s="328">
        <f>+'Dramakan hosqer'!C52</f>
        <v>133</v>
      </c>
      <c r="E42" s="328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>
        <f>'[5]Ekamutneri hamematakan'!C43</f>
        <v>0</v>
      </c>
      <c r="D43" s="328">
        <f>+'Dramakan hosqer'!C53</f>
        <v>0</v>
      </c>
      <c r="E43" s="328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>
        <f>'[5]Ekamutneri hamematakan'!C44</f>
        <v>0</v>
      </c>
      <c r="D44" s="328">
        <f>+'Dramakan hosqer'!C54</f>
        <v>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f>'[5]Ekamutneri hamematakan'!C45</f>
        <v>60</v>
      </c>
      <c r="D45" s="328">
        <f>+'Dramakan hosqer'!C55</f>
        <v>60</v>
      </c>
      <c r="E45" s="328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f>'[5]Ekamutneri hamematakan'!C46</f>
        <v>40</v>
      </c>
      <c r="D46" s="328">
        <f>+'Dramakan hosqer'!C56</f>
        <v>40</v>
      </c>
      <c r="E46" s="328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f>'[5]Ekamutneri hamematakan'!C47</f>
        <v>95</v>
      </c>
      <c r="D47" s="328">
        <f>+'Dramakan hosqer'!C57</f>
        <v>95</v>
      </c>
      <c r="E47" s="328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f>'[5]Ekamutneri hamematakan'!C48</f>
        <v>0</v>
      </c>
      <c r="D48" s="328">
        <f>+'Dramakan hosqer'!C58</f>
        <v>0</v>
      </c>
      <c r="E48" s="328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>
        <f>'[5]Ekamutneri hamematakan'!C49</f>
        <v>0</v>
      </c>
      <c r="D49" s="328">
        <f>+'Dramakan hosqer'!C59</f>
        <v>14.4</v>
      </c>
      <c r="E49" s="328">
        <f t="shared" si="0"/>
        <v>14.4</v>
      </c>
      <c r="F49" s="297" t="s">
        <v>288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>
        <f>'[5]Ekamutneri hamematakan'!C50</f>
        <v>0</v>
      </c>
      <c r="D50" s="328">
        <f>+'Dramakan hosqer'!C60</f>
        <v>0</v>
      </c>
      <c r="E50" s="328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>
        <f>'[5]Ekamutneri hamematakan'!C51</f>
        <v>36</v>
      </c>
      <c r="D51" s="328">
        <f>+'Dramakan hosqer'!C61</f>
        <v>23</v>
      </c>
      <c r="E51" s="328">
        <f t="shared" si="0"/>
        <v>-13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>
        <f>'[5]Ekamutneri hamematakan'!C52</f>
        <v>0</v>
      </c>
      <c r="D52" s="328">
        <f>+'Dramakan hosqer'!C62</f>
        <v>2</v>
      </c>
      <c r="E52" s="328">
        <f t="shared" si="0"/>
        <v>2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160</v>
      </c>
      <c r="C53" s="327">
        <f>'Ekamutneri hamematakan'!C53</f>
        <v>50</v>
      </c>
      <c r="D53" s="328">
        <f>+'Dramakan hosqer'!C63</f>
        <v>0</v>
      </c>
      <c r="E53" s="328">
        <f t="shared" si="0"/>
        <v>-50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 t="str">
        <f>+'Dramakan hosqer'!B64</f>
        <v>Կրակմարիչների լիցքավորման ծառայության գծով</v>
      </c>
      <c r="C54" s="327">
        <f>'[5]Ekamutneri hamematakan'!C54</f>
        <v>0</v>
      </c>
      <c r="D54" s="328">
        <f>+'Dramakan hosqer'!C64</f>
        <v>8</v>
      </c>
      <c r="E54" s="327">
        <f>D54-C54</f>
        <v>8</v>
      </c>
      <c r="F54" s="508" t="s">
        <v>286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 t="str">
        <f>+'Dramakan hosqer'!B65</f>
        <v>Լիցենզավորման ծառայության գծով</v>
      </c>
      <c r="C55" s="327"/>
      <c r="D55" s="328">
        <f>+'Dramakan hosqer'!C65</f>
        <v>20</v>
      </c>
      <c r="E55" s="327">
        <f>D55-C55</f>
        <v>20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12</v>
      </c>
      <c r="D56" s="328">
        <f>SUM(D57:D59)</f>
        <v>0</v>
      </c>
      <c r="E56" s="327">
        <f>D56-C56</f>
        <v>-12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>
        <v>12</v>
      </c>
      <c r="D59" s="341">
        <f>+'Dramakan hosqer'!C69</f>
        <v>0</v>
      </c>
      <c r="E59" s="341">
        <f t="shared" si="0"/>
        <v>-12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44.200000000000045</v>
      </c>
      <c r="D60" s="328">
        <f>+'Dramakan hosqer'!C70</f>
        <v>123.70000000000005</v>
      </c>
      <c r="E60" s="328">
        <f t="shared" si="0"/>
        <v>79.5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7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3210</v>
      </c>
      <c r="D62" s="337">
        <f>+D63+D70</f>
        <v>1517.5</v>
      </c>
      <c r="E62" s="337">
        <f t="shared" si="0"/>
        <v>-1692.5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3210</v>
      </c>
      <c r="D63" s="328">
        <f>SUM(D64:D69)</f>
        <v>1517.5</v>
      </c>
      <c r="E63" s="328">
        <f t="shared" si="0"/>
        <v>-1692.5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/>
      <c r="D65" s="328">
        <f>+'Dramakan hosqer'!C75</f>
        <v>280</v>
      </c>
      <c r="E65" s="328">
        <f>D65-C65</f>
        <v>280</v>
      </c>
      <c r="F65" s="508" t="s">
        <v>286</v>
      </c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1.2</v>
      </c>
      <c r="B66" s="339" t="s">
        <v>92</v>
      </c>
      <c r="C66" s="327">
        <v>3210</v>
      </c>
      <c r="D66" s="328">
        <f>+'Dramakan hosqer'!C76</f>
        <v>117</v>
      </c>
      <c r="E66" s="328">
        <f t="shared" si="1"/>
        <v>-3093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54" x14ac:dyDescent="0.3">
      <c r="A69" s="90">
        <v>1.3</v>
      </c>
      <c r="B69" s="340" t="str">
        <f>+'Dramakan hosqer'!B79</f>
        <v>ջեռուցման կաթսաների ձեռքբերում տեղադրումով և ապատեղադրումով</v>
      </c>
      <c r="C69" s="327"/>
      <c r="D69" s="327">
        <f>+'Dramakan hosqer'!C79</f>
        <v>1120.5</v>
      </c>
      <c r="E69" s="327">
        <f>D69-C69</f>
        <v>1120.5</v>
      </c>
      <c r="F69" s="508" t="s">
        <v>281</v>
      </c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1837.5999999999985</v>
      </c>
      <c r="E77" s="337">
        <f t="shared" si="1"/>
        <v>1837.5999999999985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61" t="str">
        <f>+'Ekamut-caxs'!C72</f>
        <v>Ա. Հարությունյան</v>
      </c>
      <c r="E79" s="562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60" t="s">
        <v>98</v>
      </c>
      <c r="E80" s="560"/>
      <c r="F80" s="509"/>
    </row>
    <row r="81" spans="1:20" s="20" customFormat="1" ht="22.5" customHeight="1" x14ac:dyDescent="0.25">
      <c r="A81" s="21"/>
      <c r="B81" s="44" t="s">
        <v>6</v>
      </c>
      <c r="C81" s="21"/>
      <c r="D81" s="562" t="str">
        <f>+'Ekamut-caxs'!C74</f>
        <v>Ա. Ամիրյան</v>
      </c>
      <c r="E81" s="562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60" t="s">
        <v>98</v>
      </c>
      <c r="E82" s="560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D60" sqref="D60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3" t="s">
        <v>72</v>
      </c>
      <c r="B1" s="563"/>
      <c r="C1" s="563"/>
      <c r="D1" s="563"/>
      <c r="E1" s="563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4" t="str">
        <f>+'Ekamut-caxs'!A8:D8</f>
        <v xml:space="preserve">«Երևանի հ․156 մսուր-մանկապարտեզ»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6" t="s">
        <v>162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7" t="s">
        <v>273</v>
      </c>
      <c r="B4" s="567"/>
      <c r="C4" s="567"/>
      <c r="D4" s="567"/>
      <c r="E4" s="567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8" t="s">
        <v>167</v>
      </c>
      <c r="B7" s="569"/>
      <c r="C7" s="569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165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>
        <v>64.5</v>
      </c>
      <c r="E9" s="32" t="s">
        <v>277</v>
      </c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>
        <v>9</v>
      </c>
      <c r="E16" s="32" t="s">
        <v>277</v>
      </c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>
        <v>11.2</v>
      </c>
      <c r="E26" s="32" t="s">
        <v>277</v>
      </c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80.3</v>
      </c>
      <c r="E27" s="32" t="s">
        <v>277</v>
      </c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165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8" t="s">
        <v>192</v>
      </c>
      <c r="B35" s="569"/>
      <c r="C35" s="569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2">
        <v>29.4</v>
      </c>
      <c r="E37" s="32" t="s">
        <v>277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12</v>
      </c>
      <c r="E38" s="32" t="s">
        <v>277</v>
      </c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2.8</v>
      </c>
      <c r="E43" s="32" t="s">
        <v>277</v>
      </c>
    </row>
    <row r="44" spans="1:22" ht="37.5" customHeight="1" x14ac:dyDescent="0.2">
      <c r="A44" s="259">
        <v>1.9</v>
      </c>
      <c r="B44" s="261"/>
      <c r="C44" s="263" t="s">
        <v>294</v>
      </c>
      <c r="D44" s="32">
        <v>79.5</v>
      </c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766.3</v>
      </c>
      <c r="E54" s="32"/>
      <c r="F54" s="408">
        <f>SUM(D36:D53)</f>
        <v>123.69999999999999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2">
        <v>766.3</v>
      </c>
      <c r="E55" s="32" t="s">
        <v>277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890</v>
      </c>
      <c r="E59" s="278"/>
      <c r="F59" s="510">
        <f>+D59-D54</f>
        <v>123.70000000000005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809.49999999999272</v>
      </c>
      <c r="D62" s="570" t="s">
        <v>195</v>
      </c>
      <c r="E62" s="571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72" t="str">
        <f>+'Ekamut-caxs'!C72</f>
        <v>Ա. Հարությունյան</v>
      </c>
      <c r="E64" s="57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3" t="s">
        <v>98</v>
      </c>
      <c r="E65" s="57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72" t="str">
        <f>+'Ekamut-caxs'!C74</f>
        <v>Ա. Ամիրյան</v>
      </c>
      <c r="E66" s="57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3" t="s">
        <v>98</v>
      </c>
      <c r="E67" s="57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60" sqref="D6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7" t="s">
        <v>72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4" s="22" customFormat="1" ht="25.5" customHeight="1" x14ac:dyDescent="0.2">
      <c r="A2" s="548" t="str">
        <f>+'Ekamut-caxs'!A8</f>
        <v xml:space="preserve">«Երևանի հ․156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4" ht="25.5" customHeight="1" x14ac:dyDescent="0.2">
      <c r="A3" s="578" t="s">
        <v>257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4" ht="21" customHeight="1" thickBot="1" x14ac:dyDescent="0.25">
      <c r="M4" s="417" t="s">
        <v>0</v>
      </c>
    </row>
    <row r="5" spans="1:14" ht="33.75" customHeight="1" x14ac:dyDescent="0.2">
      <c r="A5" s="584" t="s">
        <v>158</v>
      </c>
      <c r="B5" s="586" t="s">
        <v>73</v>
      </c>
      <c r="C5" s="588" t="s">
        <v>238</v>
      </c>
      <c r="D5" s="579" t="s">
        <v>212</v>
      </c>
      <c r="E5" s="580"/>
      <c r="F5" s="580"/>
      <c r="G5" s="580"/>
      <c r="H5" s="580"/>
      <c r="I5" s="580"/>
      <c r="J5" s="580"/>
      <c r="K5" s="580"/>
      <c r="L5" s="581"/>
      <c r="M5" s="582" t="s">
        <v>161</v>
      </c>
    </row>
    <row r="6" spans="1:14" ht="79.5" customHeight="1" x14ac:dyDescent="0.2">
      <c r="A6" s="585"/>
      <c r="B6" s="587"/>
      <c r="C6" s="589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83"/>
    </row>
    <row r="7" spans="1:14" ht="27.75" customHeight="1" x14ac:dyDescent="0.2">
      <c r="A7" s="418">
        <v>1</v>
      </c>
      <c r="B7" s="422" t="s">
        <v>222</v>
      </c>
      <c r="C7" s="423">
        <v>27748.3</v>
      </c>
      <c r="D7" s="443">
        <f>2706.673*2</f>
        <v>5413.3459999999995</v>
      </c>
      <c r="E7" s="425"/>
      <c r="F7" s="425"/>
      <c r="G7" s="538">
        <v>111.1</v>
      </c>
      <c r="H7" s="425">
        <f>110*2</f>
        <v>220</v>
      </c>
      <c r="I7" s="425"/>
      <c r="J7" s="425"/>
      <c r="K7" s="425"/>
      <c r="L7" s="540"/>
      <c r="M7" s="426">
        <f>ROUND(SUM(C7:L7),1)</f>
        <v>33492.699999999997</v>
      </c>
    </row>
    <row r="8" spans="1:14" ht="28.5" customHeight="1" x14ac:dyDescent="0.2">
      <c r="A8" s="418">
        <v>1.1000000000000001</v>
      </c>
      <c r="B8" s="427" t="s">
        <v>123</v>
      </c>
      <c r="C8" s="428"/>
      <c r="D8" s="429" t="s">
        <v>203</v>
      </c>
      <c r="E8" s="430" t="s">
        <v>203</v>
      </c>
      <c r="F8" s="430" t="s">
        <v>203</v>
      </c>
      <c r="G8" s="430" t="s">
        <v>203</v>
      </c>
      <c r="H8" s="430" t="s">
        <v>203</v>
      </c>
      <c r="I8" s="430" t="s">
        <v>203</v>
      </c>
      <c r="J8" s="430" t="s">
        <v>203</v>
      </c>
      <c r="K8" s="430" t="s">
        <v>203</v>
      </c>
      <c r="L8" s="431" t="s">
        <v>203</v>
      </c>
      <c r="M8" s="432" t="s">
        <v>203</v>
      </c>
    </row>
    <row r="9" spans="1:14" ht="30" customHeight="1" x14ac:dyDescent="0.2">
      <c r="A9" s="418">
        <v>1.2</v>
      </c>
      <c r="B9" s="427" t="s">
        <v>213</v>
      </c>
      <c r="C9" s="428"/>
      <c r="D9" s="429" t="s">
        <v>203</v>
      </c>
      <c r="E9" s="430" t="s">
        <v>203</v>
      </c>
      <c r="F9" s="430" t="s">
        <v>203</v>
      </c>
      <c r="G9" s="430" t="s">
        <v>203</v>
      </c>
      <c r="H9" s="430" t="s">
        <v>203</v>
      </c>
      <c r="I9" s="430" t="s">
        <v>203</v>
      </c>
      <c r="J9" s="430" t="s">
        <v>203</v>
      </c>
      <c r="K9" s="430" t="s">
        <v>203</v>
      </c>
      <c r="L9" s="431" t="s">
        <v>203</v>
      </c>
      <c r="M9" s="432" t="s">
        <v>203</v>
      </c>
    </row>
    <row r="10" spans="1:14" ht="35.25" customHeight="1" x14ac:dyDescent="0.2">
      <c r="A10" s="418">
        <v>2</v>
      </c>
      <c r="B10" s="511" t="s">
        <v>95</v>
      </c>
      <c r="C10" s="433"/>
      <c r="D10" s="424"/>
      <c r="E10" s="430" t="s">
        <v>203</v>
      </c>
      <c r="F10" s="430" t="s">
        <v>203</v>
      </c>
      <c r="G10" s="430" t="s">
        <v>203</v>
      </c>
      <c r="H10" s="430" t="s">
        <v>203</v>
      </c>
      <c r="I10" s="430" t="s">
        <v>203</v>
      </c>
      <c r="J10" s="430" t="s">
        <v>203</v>
      </c>
      <c r="K10" s="430" t="s">
        <v>203</v>
      </c>
      <c r="L10" s="431" t="s">
        <v>203</v>
      </c>
      <c r="M10" s="426">
        <f>ROUND(SUM(C10:L10),1)</f>
        <v>0</v>
      </c>
    </row>
    <row r="11" spans="1:14" s="441" customFormat="1" ht="34.5" customHeight="1" thickBot="1" x14ac:dyDescent="0.25">
      <c r="A11" s="434"/>
      <c r="B11" s="435" t="s">
        <v>74</v>
      </c>
      <c r="C11" s="436" t="s">
        <v>203</v>
      </c>
      <c r="D11" s="437" t="s">
        <v>203</v>
      </c>
      <c r="E11" s="438" t="s">
        <v>203</v>
      </c>
      <c r="F11" s="438" t="s">
        <v>203</v>
      </c>
      <c r="G11" s="438" t="s">
        <v>203</v>
      </c>
      <c r="H11" s="438" t="s">
        <v>203</v>
      </c>
      <c r="I11" s="438" t="s">
        <v>203</v>
      </c>
      <c r="J11" s="438" t="s">
        <v>203</v>
      </c>
      <c r="K11" s="438" t="s">
        <v>203</v>
      </c>
      <c r="L11" s="439" t="s">
        <v>203</v>
      </c>
      <c r="M11" s="440">
        <f>ROUND(SUM(M7:M10),1)</f>
        <v>33492.699999999997</v>
      </c>
    </row>
    <row r="12" spans="1:14" s="441" customFormat="1" ht="34.5" customHeight="1" x14ac:dyDescent="0.2">
      <c r="A12" s="442"/>
      <c r="B12" s="443"/>
      <c r="C12" s="415"/>
      <c r="D12" s="444">
        <v>2706673</v>
      </c>
      <c r="E12" s="445">
        <f>+D12*2</f>
        <v>5413346</v>
      </c>
      <c r="F12" s="445"/>
      <c r="G12" s="445"/>
      <c r="H12" s="446"/>
      <c r="I12" s="446"/>
      <c r="J12" s="447"/>
      <c r="K12" s="446"/>
      <c r="L12" s="539">
        <v>1353.3</v>
      </c>
      <c r="M12" s="448"/>
      <c r="N12" s="443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92"/>
      <c r="L13" s="592"/>
      <c r="M13" s="454"/>
    </row>
    <row r="14" spans="1:14" s="442" customFormat="1" ht="69" customHeight="1" x14ac:dyDescent="0.2">
      <c r="B14" s="574" t="s">
        <v>218</v>
      </c>
      <c r="C14" s="575"/>
      <c r="D14" s="576"/>
      <c r="G14" s="451"/>
      <c r="H14" s="451"/>
      <c r="I14" s="574" t="s">
        <v>217</v>
      </c>
      <c r="J14" s="576"/>
      <c r="K14" s="451"/>
      <c r="L14" s="451"/>
      <c r="M14" s="451"/>
    </row>
    <row r="15" spans="1:14" s="442" customFormat="1" ht="48" customHeight="1" x14ac:dyDescent="0.2">
      <c r="B15" s="455" t="s">
        <v>198</v>
      </c>
      <c r="C15" s="456" t="s">
        <v>245</v>
      </c>
      <c r="D15" s="456" t="s">
        <v>246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93" t="str">
        <f>+'Ekamut-caxs'!C72</f>
        <v>Ա. Հարությունյան</v>
      </c>
      <c r="I19" s="593"/>
      <c r="J19" s="593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91" t="s">
        <v>98</v>
      </c>
      <c r="I20" s="591"/>
      <c r="J20" s="591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90" t="str">
        <f>+'Ekamut-caxs'!C74</f>
        <v>Ա. Ամիրյան</v>
      </c>
      <c r="I21" s="590"/>
      <c r="J21" s="590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91" t="s">
        <v>98</v>
      </c>
      <c r="I22" s="591"/>
      <c r="J22" s="591"/>
      <c r="K22" s="481"/>
    </row>
    <row r="23" spans="1:13" s="487" customFormat="1" ht="16.5" x14ac:dyDescent="0.2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60" sqref="D6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601" t="s">
        <v>72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4" customFormat="1" ht="21.75" customHeight="1" x14ac:dyDescent="0.2">
      <c r="A2" s="602" t="str">
        <f>+'Ekamut-caxs'!A8:D8</f>
        <v xml:space="preserve">«Երևանի հ․156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4" customFormat="1" ht="21" customHeight="1" x14ac:dyDescent="0.2">
      <c r="A3" s="602" t="s">
        <v>99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 x14ac:dyDescent="0.25"/>
    <row r="5" spans="1:13" s="172" customFormat="1" ht="24.75" customHeight="1" x14ac:dyDescent="0.2">
      <c r="A5" s="604" t="s">
        <v>120</v>
      </c>
      <c r="B5" s="606" t="s">
        <v>100</v>
      </c>
      <c r="C5" s="598" t="s">
        <v>101</v>
      </c>
      <c r="D5" s="599"/>
      <c r="E5" s="599"/>
      <c r="F5" s="600"/>
      <c r="G5" s="608" t="s">
        <v>102</v>
      </c>
      <c r="H5" s="608"/>
      <c r="I5" s="608"/>
      <c r="J5" s="608"/>
      <c r="K5" s="598" t="s">
        <v>149</v>
      </c>
      <c r="L5" s="599"/>
      <c r="M5" s="600"/>
    </row>
    <row r="6" spans="1:13" s="176" customFormat="1" ht="51" customHeight="1" x14ac:dyDescent="0.2">
      <c r="A6" s="605"/>
      <c r="B6" s="607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528">
        <v>3203</v>
      </c>
      <c r="F7" s="529">
        <f>+E7*139</f>
        <v>445217</v>
      </c>
      <c r="G7" s="324" t="s">
        <v>236</v>
      </c>
      <c r="H7" s="309" t="s">
        <v>236</v>
      </c>
      <c r="I7" s="528">
        <v>1870</v>
      </c>
      <c r="J7" s="531">
        <v>88722.6</v>
      </c>
      <c r="K7" s="373" t="s">
        <v>236</v>
      </c>
      <c r="L7" s="531">
        <f>48.5+145.5</f>
        <v>194</v>
      </c>
      <c r="M7" s="313">
        <f>+L7*200.47</f>
        <v>38891.18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528">
        <v>2381</v>
      </c>
      <c r="F8" s="529">
        <f t="shared" ref="F8:F9" si="0">+E8*139</f>
        <v>330959</v>
      </c>
      <c r="G8" s="324" t="s">
        <v>236</v>
      </c>
      <c r="H8" s="309" t="s">
        <v>236</v>
      </c>
      <c r="I8" s="528">
        <v>1680</v>
      </c>
      <c r="J8" s="531">
        <v>88946</v>
      </c>
      <c r="K8" s="373" t="s">
        <v>236</v>
      </c>
      <c r="L8" s="531">
        <v>195</v>
      </c>
      <c r="M8" s="313">
        <f t="shared" ref="M8:M18" si="1">+L8*200.47</f>
        <v>39091.65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528">
        <v>2314</v>
      </c>
      <c r="F9" s="529">
        <f t="shared" si="0"/>
        <v>321646</v>
      </c>
      <c r="G9" s="324" t="s">
        <v>236</v>
      </c>
      <c r="H9" s="309" t="s">
        <v>236</v>
      </c>
      <c r="I9" s="528">
        <v>1880</v>
      </c>
      <c r="J9" s="531">
        <v>99542.399999999994</v>
      </c>
      <c r="K9" s="373" t="s">
        <v>236</v>
      </c>
      <c r="L9" s="531">
        <v>199</v>
      </c>
      <c r="M9" s="313">
        <f t="shared" si="1"/>
        <v>39893.53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528">
        <v>663</v>
      </c>
      <c r="F10" s="529">
        <f>+E10*143.7</f>
        <v>95273.099999999991</v>
      </c>
      <c r="G10" s="324" t="s">
        <v>236</v>
      </c>
      <c r="H10" s="314" t="s">
        <v>236</v>
      </c>
      <c r="I10" s="528">
        <v>1392.98</v>
      </c>
      <c r="J10" s="531">
        <v>73601.97</v>
      </c>
      <c r="K10" s="373" t="s">
        <v>236</v>
      </c>
      <c r="L10" s="531">
        <v>137</v>
      </c>
      <c r="M10" s="313">
        <f t="shared" si="1"/>
        <v>27464.39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528">
        <v>288</v>
      </c>
      <c r="F11" s="529">
        <f t="shared" ref="F11:F16" si="2">+E11*143.7</f>
        <v>41385.599999999999</v>
      </c>
      <c r="G11" s="324" t="s">
        <v>236</v>
      </c>
      <c r="H11" s="314" t="s">
        <v>236</v>
      </c>
      <c r="I11" s="528">
        <v>1324.96</v>
      </c>
      <c r="J11" s="531">
        <v>70197.37</v>
      </c>
      <c r="K11" s="373" t="s">
        <v>236</v>
      </c>
      <c r="L11" s="531">
        <v>180</v>
      </c>
      <c r="M11" s="313">
        <f t="shared" si="1"/>
        <v>36084.6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528">
        <v>38</v>
      </c>
      <c r="F12" s="529">
        <f t="shared" si="2"/>
        <v>5460.5999999999995</v>
      </c>
      <c r="G12" s="324" t="s">
        <v>236</v>
      </c>
      <c r="H12" s="314" t="s">
        <v>236</v>
      </c>
      <c r="I12" s="528">
        <v>1313.96</v>
      </c>
      <c r="J12" s="531">
        <v>69091.58</v>
      </c>
      <c r="K12" s="373" t="s">
        <v>236</v>
      </c>
      <c r="L12" s="531">
        <v>185</v>
      </c>
      <c r="M12" s="313">
        <f t="shared" si="1"/>
        <v>37086.949999999997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528">
        <v>53</v>
      </c>
      <c r="F13" s="529">
        <f t="shared" si="2"/>
        <v>7616.0999999999995</v>
      </c>
      <c r="G13" s="324" t="s">
        <v>236</v>
      </c>
      <c r="H13" s="314" t="s">
        <v>236</v>
      </c>
      <c r="I13" s="528">
        <v>1277.3599999999999</v>
      </c>
      <c r="J13" s="531">
        <v>66428.61</v>
      </c>
      <c r="K13" s="373" t="s">
        <v>236</v>
      </c>
      <c r="L13" s="531">
        <v>148</v>
      </c>
      <c r="M13" s="313">
        <f t="shared" si="1"/>
        <v>29669.56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528">
        <v>158</v>
      </c>
      <c r="F14" s="529">
        <f t="shared" si="2"/>
        <v>22704.6</v>
      </c>
      <c r="G14" s="324" t="s">
        <v>236</v>
      </c>
      <c r="H14" s="314" t="s">
        <v>236</v>
      </c>
      <c r="I14" s="528">
        <v>1171.56</v>
      </c>
      <c r="J14" s="531">
        <v>61035.72</v>
      </c>
      <c r="K14" s="373" t="s">
        <v>236</v>
      </c>
      <c r="L14" s="531">
        <v>219</v>
      </c>
      <c r="M14" s="313">
        <f t="shared" si="1"/>
        <v>43902.93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528">
        <v>118</v>
      </c>
      <c r="F15" s="529">
        <f t="shared" si="2"/>
        <v>16956.599999999999</v>
      </c>
      <c r="G15" s="324" t="s">
        <v>236</v>
      </c>
      <c r="H15" s="314" t="s">
        <v>236</v>
      </c>
      <c r="I15" s="528">
        <v>1341.91</v>
      </c>
      <c r="J15" s="531">
        <v>70631.05</v>
      </c>
      <c r="K15" s="373" t="s">
        <v>236</v>
      </c>
      <c r="L15" s="531">
        <v>181</v>
      </c>
      <c r="M15" s="313">
        <f t="shared" si="1"/>
        <v>36285.07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528">
        <v>256</v>
      </c>
      <c r="F16" s="529">
        <f t="shared" si="2"/>
        <v>36787.199999999997</v>
      </c>
      <c r="G16" s="323" t="s">
        <v>236</v>
      </c>
      <c r="H16" s="314" t="s">
        <v>236</v>
      </c>
      <c r="I16" s="528">
        <v>1434</v>
      </c>
      <c r="J16" s="531">
        <v>75892</v>
      </c>
      <c r="K16" s="373" t="s">
        <v>236</v>
      </c>
      <c r="L16" s="531">
        <v>240</v>
      </c>
      <c r="M16" s="313">
        <f t="shared" si="1"/>
        <v>48112.800000000003</v>
      </c>
    </row>
    <row r="17" spans="1:13" ht="19.5" customHeight="1" x14ac:dyDescent="0.2">
      <c r="A17" s="166">
        <v>11</v>
      </c>
      <c r="B17" s="232" t="s">
        <v>113</v>
      </c>
      <c r="C17" s="530">
        <v>1774</v>
      </c>
      <c r="D17" s="532">
        <f t="shared" ref="D17:D18" si="3">+C17*139</f>
        <v>246586</v>
      </c>
      <c r="E17" s="541">
        <v>2792</v>
      </c>
      <c r="F17" s="311">
        <f>+E17*143.7</f>
        <v>401210.39999999997</v>
      </c>
      <c r="G17" s="530">
        <v>1390</v>
      </c>
      <c r="H17" s="533">
        <v>65692</v>
      </c>
      <c r="I17" s="321">
        <f>+MAX(G17,I7)</f>
        <v>1870</v>
      </c>
      <c r="J17" s="312">
        <f>+I17*53.48</f>
        <v>100007.59999999999</v>
      </c>
      <c r="K17" s="373">
        <v>99</v>
      </c>
      <c r="L17" s="541">
        <v>240</v>
      </c>
      <c r="M17" s="313">
        <f t="shared" si="1"/>
        <v>48112.800000000003</v>
      </c>
    </row>
    <row r="18" spans="1:13" ht="19.5" customHeight="1" x14ac:dyDescent="0.2">
      <c r="A18" s="166">
        <v>12</v>
      </c>
      <c r="B18" s="232" t="s">
        <v>114</v>
      </c>
      <c r="C18" s="531">
        <v>2414</v>
      </c>
      <c r="D18" s="529">
        <f t="shared" si="3"/>
        <v>335546</v>
      </c>
      <c r="E18" s="321">
        <f>+MAX(C18,E8)</f>
        <v>2414</v>
      </c>
      <c r="F18" s="311">
        <f>+E18*143.7</f>
        <v>346891.8</v>
      </c>
      <c r="G18" s="531">
        <v>1990</v>
      </c>
      <c r="H18" s="531">
        <v>94380</v>
      </c>
      <c r="I18" s="321">
        <f>+MAX(G18,I8)</f>
        <v>1990</v>
      </c>
      <c r="J18" s="312">
        <f>+I18*53.48</f>
        <v>106425.2</v>
      </c>
      <c r="K18" s="373">
        <v>161</v>
      </c>
      <c r="L18" s="541">
        <v>240</v>
      </c>
      <c r="M18" s="313">
        <f t="shared" si="1"/>
        <v>48112.800000000003</v>
      </c>
    </row>
    <row r="19" spans="1:13" ht="32.25" customHeight="1" thickBot="1" x14ac:dyDescent="0.25">
      <c r="A19" s="233"/>
      <c r="B19" s="239" t="s">
        <v>96</v>
      </c>
      <c r="C19" s="320">
        <f t="shared" ref="C19:K19" si="4">SUM(C7:C18)</f>
        <v>4188</v>
      </c>
      <c r="D19" s="315">
        <f t="shared" si="4"/>
        <v>582132</v>
      </c>
      <c r="E19" s="322">
        <f t="shared" si="4"/>
        <v>14678</v>
      </c>
      <c r="F19" s="316">
        <f>SUM(F7:F18)</f>
        <v>2072108.0000000005</v>
      </c>
      <c r="G19" s="325">
        <f>SUM(G7:G18)</f>
        <v>3380</v>
      </c>
      <c r="H19" s="315">
        <f>SUM(H7:H18)</f>
        <v>160072</v>
      </c>
      <c r="I19" s="322">
        <f>SUM(I7:I18)</f>
        <v>18546.73</v>
      </c>
      <c r="J19" s="317">
        <f>SUM(J7:J18)</f>
        <v>970522.1</v>
      </c>
      <c r="K19" s="320">
        <f t="shared" si="4"/>
        <v>260</v>
      </c>
      <c r="L19" s="322">
        <f>SUM(L7:L18)</f>
        <v>2358</v>
      </c>
      <c r="M19" s="316">
        <f>SUM(M7:M18)</f>
        <v>472708.25999999995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2072.1</v>
      </c>
      <c r="G20" s="293"/>
      <c r="H20" s="211"/>
      <c r="I20" s="293"/>
      <c r="J20" s="211">
        <f>ROUND(J19/1000,1)</f>
        <v>970.5</v>
      </c>
      <c r="K20" s="293"/>
      <c r="L20" s="293"/>
      <c r="M20" s="211">
        <f>ROUND(M19/1000,1)</f>
        <v>472.7</v>
      </c>
    </row>
    <row r="21" spans="1:13" ht="18.75" customHeight="1" thickBot="1" x14ac:dyDescent="0.25">
      <c r="A21" s="228"/>
      <c r="B21" s="603" t="s">
        <v>207</v>
      </c>
      <c r="C21" s="603"/>
      <c r="D21" s="60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2072.1</v>
      </c>
      <c r="G27" s="398"/>
      <c r="H27" s="315"/>
      <c r="I27" s="315"/>
      <c r="J27" s="316">
        <f>J20-J26</f>
        <v>970.5</v>
      </c>
      <c r="K27" s="398"/>
      <c r="L27" s="315"/>
      <c r="M27" s="316">
        <f>M20-M26</f>
        <v>472.7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5"/>
      <c r="H30" s="595"/>
      <c r="I30" s="306"/>
      <c r="J30" s="597" t="str">
        <f>+'Ekamut-caxs'!C72</f>
        <v>Ա. Հարությունյան</v>
      </c>
      <c r="K30" s="597"/>
      <c r="M30" s="168"/>
    </row>
    <row r="31" spans="1:13" s="164" customFormat="1" x14ac:dyDescent="0.2">
      <c r="C31" s="171"/>
      <c r="D31" s="171"/>
      <c r="E31" s="170"/>
      <c r="F31" s="170"/>
      <c r="G31" s="596" t="s">
        <v>97</v>
      </c>
      <c r="H31" s="596"/>
      <c r="I31" s="307"/>
      <c r="J31" s="596" t="s">
        <v>115</v>
      </c>
      <c r="K31" s="596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7"/>
      <c r="H32" s="597"/>
      <c r="I32" s="181"/>
      <c r="J32" s="597" t="str">
        <f>+'Ekamut-caxs'!C74</f>
        <v>Ա. Ամիրյան</v>
      </c>
      <c r="K32" s="597"/>
    </row>
    <row r="33" spans="3:13" s="164" customFormat="1" x14ac:dyDescent="0.2">
      <c r="C33" s="167"/>
      <c r="D33" s="167"/>
      <c r="G33" s="596" t="s">
        <v>97</v>
      </c>
      <c r="H33" s="596"/>
      <c r="I33" s="307"/>
      <c r="J33" s="596" t="s">
        <v>115</v>
      </c>
      <c r="K33" s="596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9" t="s">
        <v>118</v>
      </c>
      <c r="J35" s="490" t="s">
        <v>261</v>
      </c>
      <c r="K35" s="490"/>
      <c r="L35" s="490" t="s">
        <v>262</v>
      </c>
      <c r="M35" s="490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94" t="s">
        <v>264</v>
      </c>
      <c r="J36" s="594"/>
      <c r="K36" s="490"/>
      <c r="L36" s="594" t="s">
        <v>265</v>
      </c>
      <c r="M36" s="594"/>
    </row>
    <row r="37" spans="3:13" x14ac:dyDescent="0.2">
      <c r="I37" s="594"/>
      <c r="J37" s="594"/>
      <c r="K37" s="490"/>
      <c r="L37" s="594"/>
      <c r="M37" s="59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B1" workbookViewId="0">
      <selection activeCell="D60" sqref="D6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9" width="9.140625" style="1"/>
    <col min="10" max="10" width="10.28515625" style="1" bestFit="1" customWidth="1"/>
    <col min="11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11" t="s">
        <v>72</v>
      </c>
      <c r="B1" s="611"/>
      <c r="C1" s="611"/>
      <c r="D1" s="611"/>
      <c r="E1" s="611"/>
    </row>
    <row r="2" spans="1:14" ht="23.25" customHeight="1" x14ac:dyDescent="0.2">
      <c r="A2" s="612" t="str">
        <f>+'Ekamut-caxs'!A8:D8</f>
        <v xml:space="preserve">«Երևանի հ․156 մսուր-մանկապարտեզ» ՀՈԱԿ-ի </v>
      </c>
      <c r="B2" s="612"/>
      <c r="C2" s="612"/>
      <c r="D2" s="612"/>
      <c r="E2" s="612"/>
    </row>
    <row r="3" spans="1:14" ht="28.5" customHeight="1" x14ac:dyDescent="0.2">
      <c r="A3" s="612" t="s">
        <v>266</v>
      </c>
      <c r="B3" s="612"/>
      <c r="C3" s="612"/>
      <c r="D3" s="612"/>
      <c r="E3" s="612"/>
    </row>
    <row r="5" spans="1:14" x14ac:dyDescent="0.2">
      <c r="E5" s="377" t="s">
        <v>152</v>
      </c>
    </row>
    <row r="6" spans="1:14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14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 x14ac:dyDescent="0.2">
      <c r="A8" s="379">
        <v>1</v>
      </c>
      <c r="B8" s="380" t="s">
        <v>233</v>
      </c>
      <c r="C8" s="353">
        <v>40817.800000000003</v>
      </c>
      <c r="D8" s="353"/>
      <c r="E8" s="353">
        <v>9857.2999999999993</v>
      </c>
    </row>
    <row r="9" spans="1:14" s="388" customFormat="1" ht="25.5" customHeight="1" x14ac:dyDescent="0.2">
      <c r="A9" s="384">
        <v>2</v>
      </c>
      <c r="B9" s="385" t="s">
        <v>225</v>
      </c>
      <c r="C9" s="386">
        <v>4070</v>
      </c>
      <c r="D9" s="386"/>
      <c r="E9" s="386">
        <v>1333.8</v>
      </c>
      <c r="F9" s="387" t="s">
        <v>274</v>
      </c>
      <c r="L9" s="388">
        <v>112</v>
      </c>
      <c r="M9" s="388">
        <v>115</v>
      </c>
      <c r="N9" s="388">
        <f>+M9*28+850</f>
        <v>4070</v>
      </c>
    </row>
    <row r="10" spans="1:14" s="388" customFormat="1" ht="25.5" customHeight="1" x14ac:dyDescent="0.2">
      <c r="A10" s="384">
        <v>3</v>
      </c>
      <c r="B10" s="385" t="s">
        <v>220</v>
      </c>
      <c r="C10" s="386">
        <v>4210</v>
      </c>
      <c r="D10" s="386"/>
      <c r="E10" s="386">
        <v>1333.8</v>
      </c>
      <c r="F10" s="387" t="s">
        <v>274</v>
      </c>
      <c r="M10" s="388">
        <v>120</v>
      </c>
      <c r="N10" s="388">
        <f>+M10*28+850</f>
        <v>4210</v>
      </c>
    </row>
    <row r="11" spans="1:14" s="205" customFormat="1" ht="31.5" customHeight="1" x14ac:dyDescent="0.2">
      <c r="A11" s="381"/>
      <c r="B11" s="382" t="s">
        <v>221</v>
      </c>
      <c r="C11" s="383">
        <f>ROUND(SUM(C8:C10),1)</f>
        <v>49097.8</v>
      </c>
      <c r="D11" s="383">
        <f t="shared" ref="D11:E11" si="0">ROUND(SUM(D8:D10),1)</f>
        <v>0</v>
      </c>
      <c r="E11" s="383">
        <f t="shared" si="0"/>
        <v>12524.9</v>
      </c>
      <c r="I11" s="205">
        <v>125</v>
      </c>
      <c r="J11" s="205">
        <f>+I11*485*22</f>
        <v>1333750</v>
      </c>
    </row>
    <row r="13" spans="1:14" ht="51" customHeight="1" x14ac:dyDescent="0.2">
      <c r="B13" s="613" t="s">
        <v>226</v>
      </c>
      <c r="C13" s="613"/>
      <c r="D13" s="613"/>
      <c r="E13" s="613"/>
    </row>
    <row r="18" spans="2:5" ht="20.25" customHeight="1" x14ac:dyDescent="0.2">
      <c r="B18" s="163" t="s">
        <v>2</v>
      </c>
      <c r="C18" s="163"/>
      <c r="D18" s="614" t="str">
        <f>+'Ekamut-caxs'!C72</f>
        <v>Ա. Հարությունյան</v>
      </c>
      <c r="E18" s="614"/>
    </row>
    <row r="19" spans="2:5" ht="18.75" customHeight="1" x14ac:dyDescent="0.2">
      <c r="B19" s="163" t="s">
        <v>4</v>
      </c>
      <c r="D19" s="609" t="s">
        <v>5</v>
      </c>
      <c r="E19" s="609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610" t="str">
        <f>+'Ekamut-caxs'!C74</f>
        <v>Ա. Ամիրյան</v>
      </c>
      <c r="E21" s="610"/>
    </row>
    <row r="22" spans="2:5" ht="23.25" customHeight="1" x14ac:dyDescent="0.2">
      <c r="D22" s="609" t="s">
        <v>5</v>
      </c>
      <c r="E22" s="609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B16" workbookViewId="0">
      <selection activeCell="D60" sqref="D60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16" t="s">
        <v>72</v>
      </c>
      <c r="B1" s="616"/>
      <c r="C1" s="616"/>
      <c r="D1" s="616"/>
    </row>
    <row r="2" spans="1:4" ht="17.25" x14ac:dyDescent="0.2">
      <c r="A2" s="617" t="str">
        <f>+'Ekamut-caxs'!A8:D8</f>
        <v xml:space="preserve">«Երևանի հ․156 մսուր-մանկապարտեզ» ՀՈԱԿ-ի </v>
      </c>
      <c r="B2" s="617"/>
      <c r="C2" s="617"/>
      <c r="D2" s="617"/>
    </row>
    <row r="3" spans="1:4" ht="17.25" x14ac:dyDescent="0.2">
      <c r="A3" s="617" t="s">
        <v>267</v>
      </c>
      <c r="B3" s="617"/>
      <c r="C3" s="617"/>
      <c r="D3" s="617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271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1</v>
      </c>
      <c r="D7" s="515">
        <f>SUM(D8:D10)</f>
        <v>20</v>
      </c>
    </row>
    <row r="8" spans="1:4" ht="25.5" customHeight="1" x14ac:dyDescent="0.2">
      <c r="A8" s="518">
        <v>1.1000000000000001</v>
      </c>
      <c r="B8" s="519" t="s">
        <v>133</v>
      </c>
      <c r="C8" s="518">
        <v>1</v>
      </c>
      <c r="D8" s="518">
        <v>20</v>
      </c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1</v>
      </c>
      <c r="D11" s="515">
        <f>SUM(D12:D14)</f>
        <v>30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/>
      <c r="D13" s="518"/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2</v>
      </c>
      <c r="D15" s="515">
        <f>SUM(D16:D18)</f>
        <v>59</v>
      </c>
    </row>
    <row r="16" spans="1:4" ht="23.25" customHeight="1" x14ac:dyDescent="0.2">
      <c r="A16" s="518">
        <v>3.1</v>
      </c>
      <c r="B16" s="521" t="s">
        <v>141</v>
      </c>
      <c r="C16" s="518">
        <v>1</v>
      </c>
      <c r="D16" s="518">
        <v>29</v>
      </c>
    </row>
    <row r="17" spans="1:4" ht="23.25" customHeight="1" x14ac:dyDescent="0.2">
      <c r="A17" s="518">
        <v>3.2</v>
      </c>
      <c r="B17" s="521" t="s">
        <v>142</v>
      </c>
      <c r="C17" s="518">
        <v>1</v>
      </c>
      <c r="D17" s="518">
        <v>30</v>
      </c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1</v>
      </c>
      <c r="D19" s="515">
        <f>SUM(D20:D22)</f>
        <v>30</v>
      </c>
    </row>
    <row r="20" spans="1:4" ht="23.25" customHeight="1" x14ac:dyDescent="0.2">
      <c r="A20" s="518">
        <v>4.0999999999999996</v>
      </c>
      <c r="B20" s="521" t="s">
        <v>145</v>
      </c>
      <c r="C20" s="518">
        <v>1</v>
      </c>
      <c r="D20" s="518">
        <v>30</v>
      </c>
    </row>
    <row r="21" spans="1:4" ht="23.25" customHeight="1" x14ac:dyDescent="0.2">
      <c r="A21" s="518">
        <v>4.2</v>
      </c>
      <c r="B21" s="521" t="s">
        <v>146</v>
      </c>
      <c r="C21" s="518"/>
      <c r="D21" s="518"/>
    </row>
    <row r="22" spans="1:4" ht="23.25" customHeight="1" x14ac:dyDescent="0.2">
      <c r="A22" s="518">
        <v>4.3</v>
      </c>
      <c r="B22" s="521" t="s">
        <v>147</v>
      </c>
      <c r="C22" s="518"/>
      <c r="D22" s="518"/>
    </row>
    <row r="23" spans="1:4" s="517" customFormat="1" ht="31.5" customHeight="1" x14ac:dyDescent="0.2">
      <c r="A23" s="515"/>
      <c r="B23" s="516" t="s">
        <v>74</v>
      </c>
      <c r="C23" s="515">
        <f>C7+C11+C15+C19</f>
        <v>5</v>
      </c>
      <c r="D23" s="515">
        <f>D7+D11+D15+D19</f>
        <v>139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272</v>
      </c>
      <c r="C25" s="515">
        <v>139</v>
      </c>
      <c r="D25" s="522"/>
    </row>
    <row r="26" spans="1:4" ht="30.75" customHeight="1" x14ac:dyDescent="0.2"/>
    <row r="27" spans="1:4" ht="17.25" x14ac:dyDescent="0.2">
      <c r="B27" s="525" t="s">
        <v>2</v>
      </c>
      <c r="C27" s="618" t="str">
        <f>+'Ekamut-caxs'!C72</f>
        <v>Ա. Հարությունյան</v>
      </c>
      <c r="D27" s="618"/>
    </row>
    <row r="28" spans="1:4" ht="15.75" customHeight="1" x14ac:dyDescent="0.2">
      <c r="B28" s="526" t="s">
        <v>4</v>
      </c>
      <c r="C28" s="615" t="s">
        <v>5</v>
      </c>
      <c r="D28" s="615"/>
    </row>
    <row r="29" spans="1:4" ht="27" customHeight="1" x14ac:dyDescent="0.2">
      <c r="B29" s="517" t="s">
        <v>6</v>
      </c>
      <c r="C29" s="618" t="str">
        <f>+'Ekamut-caxs'!C74</f>
        <v>Ա. Ամիրյան</v>
      </c>
      <c r="D29" s="618"/>
    </row>
    <row r="30" spans="1:4" x14ac:dyDescent="0.2">
      <c r="C30" s="615" t="s">
        <v>5</v>
      </c>
      <c r="D30" s="615"/>
    </row>
    <row r="31" spans="1:4" x14ac:dyDescent="0.2">
      <c r="B31" s="524" t="s">
        <v>148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Zm3V9+/2Waify19p2kcKDua2cQFr+gsRla+28/lpK38=</DigestValue>
    </Reference>
    <Reference Type="http://www.w3.org/2000/09/xmldsig#Object" URI="#idOfficeObject">
      <DigestMethod Algorithm="http://www.w3.org/2001/04/xmlenc#sha256"/>
      <DigestValue>Zoio4BVmE0L+NhgDynMuDqCaz0EMP+9zw2ZkBoWyCgI=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sqAgnyPeGF86DvrjpsUBLem10R3tRR3DxRDXlfEhJ2U=</DigestValue>
    </Reference>
    <Reference Type="http://www.w3.org/2000/09/xmldsig#Object" URI="#idValidSigLnImg">
      <DigestMethod Algorithm="http://www.w3.org/2001/04/xmlenc#sha256"/>
      <DigestValue>Ym8LRBLlb0u7BrOQSCSQNklmpWXLMlJT3hGgtyj2fhM=</DigestValue>
    </Reference>
    <Reference Type="http://www.w3.org/2000/09/xmldsig#Object" URI="#idInvalidSigLnImg">
      <DigestMethod Algorithm="http://www.w3.org/2001/04/xmlenc#sha256"/>
      <DigestValue>l0bIs2bOS3BpTW7oeS3xIJ5HuppjjvrU+hP1lQNHdzI=</DigestValue>
    </Reference>
  </SignedInfo>
  <SignatureValue>NyC6P7qlyXha68OnqZ1+afwdq78UAcQGWE9OjP3Dc2X0yc7CHGso6bHKXDFSlF4uTfGWCcRSKdgy
DqwoPZOlQZn5rn3lis/Tn7wWf4JbZoStxMv3E/PZUVpzoP5OLoxoLSwIfWqKWTDzJ4s7L2PojHIv
zE58SdoxmxKO2Nmn9jqkCjSJwmjcLGEOcMJQdqJoE71TmhbZEUqgnHbxKqLLf7hIaw6XuMWg5LOX
WudgWxjteH0XgmDvrXqaFk7qNisXZiPQSfEj2s4uNIHdrEd5lGio7C/R8piNQmSLlx/0W795mNH0
ii9WD7fXcKR36wlLCcCcXQePWwxlAXu869PPkg==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sKEwKBlkoYNfX4sI+h8/mTQTVgtk+erDjHzW2PeAu/A=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y56WzaJRSLI0OqWyOqC2R6BQ3UGcaVM0WnkAQvY27po=</DigestValue>
      </Reference>
      <Reference URI="/xl/drawings/vmlDrawing2.vml?ContentType=application/vnd.openxmlformats-officedocument.vmlDrawing">
        <DigestMethod Algorithm="http://www.w3.org/2001/04/xmlenc#sha256"/>
        <DigestValue>pKX1wAKOVP0zPKxvAh+86WTbRL1+HrP7e7Zk8b790bA=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gbpylON0jTkrM842twcW99WGCoIQKEndj+tkmqMEih4=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aGfAQOPypdaGpriY3TE29hPta0wiS4i09L6M7ZShfD0=</DigestValue>
      </Reference>
      <Reference URI="/xl/media/image1.emf?ContentType=image/x-emf">
        <DigestMethod Algorithm="http://www.w3.org/2001/04/xmlenc#sha256"/>
        <DigestValue>LM1WkzcU5A3oEZuZ6fNI+6VRYkNMYt1wTw5F/ssoFm8=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96shWm/2zpTFDTXZR/Kw6IC0jjeC70YCxoobz3dQeNc=</DigestValue>
      </Reference>
      <Reference URI="/xl/styles.xml?ContentType=application/vnd.openxmlformats-officedocument.spreadsheetml.styles+xml">
        <DigestMethod Algorithm="http://www.w3.org/2001/04/xmlenc#sha256"/>
        <DigestValue>hFc2ckQTEyWrlwFeERoLhPj7Z4V0EE9qEic+jFu2N68=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PIXgNh6kX61f5AoQIaaQLfA6CnkZ4rW9HRDRRYlizu0=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mDuxpPhsdmZdXex4a+DHrqcbG+kNywBnh+Y2sOAHliU=</DigestValue>
      </Reference>
      <Reference URI="/xl/worksheets/sheet2.xml?ContentType=application/vnd.openxmlformats-officedocument.spreadsheetml.worksheet+xml">
        <DigestMethod Algorithm="http://www.w3.org/2001/04/xmlenc#sha256"/>
        <DigestValue>gjVX6ikjpLpyQatWCN6oNy7zmTxQOEywtie//BCG0QU=</DigestValue>
      </Reference>
      <Reference URI="/xl/worksheets/sheet3.xml?ContentType=application/vnd.openxmlformats-officedocument.spreadsheetml.worksheet+xml">
        <DigestMethod Algorithm="http://www.w3.org/2001/04/xmlenc#sha256"/>
        <DigestValue>4pW6MGZzO0vSvOqMl4dxZP46BI0JHM0JfcOKOU7Co90=</DigestValue>
      </Reference>
      <Reference URI="/xl/worksheets/sheet4.xml?ContentType=application/vnd.openxmlformats-officedocument.spreadsheetml.worksheet+xml">
        <DigestMethod Algorithm="http://www.w3.org/2001/04/xmlenc#sha256"/>
        <DigestValue>jHN2B6ihtC8TIndgRu0CQO3Hr5mwPsPNBi68xrcAPFA=</DigestValue>
      </Reference>
      <Reference URI="/xl/worksheets/sheet5.xml?ContentType=application/vnd.openxmlformats-officedocument.spreadsheetml.worksheet+xml">
        <DigestMethod Algorithm="http://www.w3.org/2001/04/xmlenc#sha256"/>
        <DigestValue>pTXMhyIx6CKpYBWU8qCDmLpAIzdj81pFqR98vqZzxpI=</DigestValue>
      </Reference>
      <Reference URI="/xl/worksheets/sheet6.xml?ContentType=application/vnd.openxmlformats-officedocument.spreadsheetml.worksheet+xml">
        <DigestMethod Algorithm="http://www.w3.org/2001/04/xmlenc#sha256"/>
        <DigestValue>S5tGV3IMqwZyzq3+nSdEdDPettfuiwPeJNO2NXUMECU=</DigestValue>
      </Reference>
      <Reference URI="/xl/worksheets/sheet7.xml?ContentType=application/vnd.openxmlformats-officedocument.spreadsheetml.worksheet+xml">
        <DigestMethod Algorithm="http://www.w3.org/2001/04/xmlenc#sha256"/>
        <DigestValue>wb8bsoTAuNPngGAFQt6aPfpOmSgq3Jjy/eB01B9fbiA=</DigestValue>
      </Reference>
      <Reference URI="/xl/worksheets/sheet8.xml?ContentType=application/vnd.openxmlformats-officedocument.spreadsheetml.worksheet+xml">
        <DigestMethod Algorithm="http://www.w3.org/2001/04/xmlenc#sha256"/>
        <DigestValue>vjQoTxA3cTgO8gKL8xufT1YHmsTsxToquxkYxb3OcuQ=</DigestValue>
      </Reference>
      <Reference URI="/xl/worksheets/sheet9.xml?ContentType=application/vnd.openxmlformats-officedocument.spreadsheetml.worksheet+xml">
        <DigestMethod Algorithm="http://www.w3.org/2001/04/xmlenc#sha256"/>
        <DigestValue>0e5gGZAkqGd310jSjSrpM5tzang9S/gNsGIzlbV9zEI=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{49DF7B26-EC14-427A-9D51-16E7E9D83250}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2022-12-29T10:57:51Z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nPALjLzwDO/FN33GKNd4jJzwA7DAoPAAAAAIAIlQKACJUCdq4NcAAAAAAwJNgJfMnPAAAAAAAAAAAAAAAAAAAAAAAA35QCAAAAAAAAAAAAAAAAAAAAAAAAAAAAAAAAAAAAAAAAAAAAAAAAiizc8gAAAAAoy88A6ftTdwAAzwAAAAAA9ftTd/xfFPL1////AAAAAAAAAAAAAAAAkAEAAJBeFPLEyc8A3a9zdwAAFna4yc8AAAAAAMDJzwAAAAAAAAAAAGG4cncAAAAACQAAANjKzwDYys8AAAIAAPz///8BAAAAAAAAAAAAAAAAAAAAAAAAAAAAAAAgVpcC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KX4TAACUAr0ts266CGbutuLc8uiPmwIoAgAA0AfmAAgCAADQB+YAZAAAABwOzwAIAgAAyPF9ExDbdBPozhYYAAAAAAAAAAAAAOYAAgAAAAAAAABBAAAAAADmAHwC5gAAAAAA/AEAAGQU5gAAAAAAAACUAmAU5gAAAIl34AfPAK5eiXfYJ34Trl6JdwAAAAAAAAAAKCeVAignlQL0B88AHy+nbgAAlAIAAAAA/AEAAAQIzwDdLqduAAAAAAcAAAAAAAAAYbhyd/wBAAAHAAAALAnPACwJzwAAAgAA/P///wEAAAAAAAAAAAAAAAAAAAAgVpc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0AfPALQJzwDO/FN3iJqUAgAAAABKFQpjOwAAAAAAAAAAAAAABQAAANQAAAAo+YkTAAAAAMCLchMAAAAA4MYBAYCAchMAAAAAwItyE7CSuG4DAAAAuJK4bgEAAAAIzPIXvGrrbr0ts266CGbutuLc8uiPmwIkCc8A6ftTdwAAzwACAAAA9ftTdxwOzwDg////AAAAAAAAAAAAAAAAkAEAAAAAAAEAAAAAYQByAGkAYQBsAAAAAAAAAAAAAAAAAAAABgAAAAAAAABhuHJ3AAAAAAYAAADUCM8A1AjPAAACAAD8////AQAAAAAAAAAAAAAAAAAAACBWl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88AraZUd5gTAADgos8AdAEh53QB5wAAAAAA/////5gTM///////yCUAAAozCgDc8nATAAAAAHQB5///////yCUAACHnAQAgBGEfAAAAAJw9pXZ5RFJ3dAEh52yB6hcBAAAA/////wAAAADgaiAbTKfPAAAAAADgaiAbAAA4G4pEUncgBGEfdAEh5wEAAABsgeoX4GogGwAAAAAAAAAAdAHnAEynzwB0Aef//////8glAAAh5wEAIARhHwAAAACOJFZ3dAEh50AB+RcKAAAA/////wAAAAAQAAAAAwEAAG2hAQAcAAABdAEh5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JzwC4y88AzvxTd9xijXeIyc8AOwwKDwAAAACACJUCgAiVAnauDXAAAAAAMCTYCXzJzwAAAAAAAAAAAAAAAAAAAAAAAN+UAgAAAAAAAAAAAAAAAAAAAAAAAAAAAAAAAAAAAAAAAAAAAAAAAIos3PIAAAAAKMvPAOn7U3cAAM8AAAAAAPX7U3f8XxTy9f///wAAAAAAAAAAAAAAAJABAACQXhTyxMnPAN2vc3cAABZ2uMnPAAAAAADAyc8AAAAAAAAAAABhuHJ3AAAAAAkAAADYys8A2MrPAAACAAD8////AQAAAAAAAAAAAAAAAAAAAAAAAAAAAAAAIFaXA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KX4TAACUAr0ts266CGbutuLc8uiPmwIoAgAA0AfmAAgCAADQB+YAZAAAABwOzwAIAgAAyPF9ExDbdBPozhYYAAAAAAAAAAAAAOYAAgAAAAAAAABBAAAAAADmAHwC5gAAAAAA/AEAAGQU5gAAAAAAAACUAmAU5gAAAIl34AfPAK5eiXfYJ34Trl6JdwAAAAAAAAAAKCeVAignlQL0B88AHy+nbgAAlAIAAAAA/AEAAAQIzwDdLqduAAAAAAcAAAAAAAAAYbhyd/wBAAAHAAAALAnPACwJzwAAAgAA/P///wEAAAAAAAAAAAAAAAAAAAAgVpc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0AfPALQJzwDO/FN3iJqUAgAAAABKFQpjOwAAAAAAAAAAAAAABQAAANQAAAAo+YkTAAAAAMCLchMAAAAA4MYBAYCAchMAAAAAwItyE7CSuG4DAAAAuJK4bgEAAAAIzPIXvGrrbr0ts266CGbutuLc8uiPmwIkCc8A6ftTdwAAzwACAAAA9ftTdxwOzwDg////AAAAAAAAAAAAAAAAkAEAAAAAAAEAAAAAYQByAGkAYQBsAAAAAAAAAAAAAAAAAAAABgAAAAAAAABhuHJ3AAAAAAYAAADUCM8A1AjPAAACAAD8////AQAAAAAAAAAAAAAAAAAAACBWl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88AraZUd5gTAADgos8A6Aoh5OgK5AAAAAAAXk7FbpgTM///////yCUAAAozCgDc8nATAAAAAOgK5P//////yCUAACHkAQAgBGEfAAAAAJw9pXZ5RFJ36Aoh5GyB6hcBAAAA/////wAAAABobh8bTKfPAAAAAABobh8bAAA4G4pEUncgBGEf6Aoh5AEAAABsgeoXaG4fGwAAAAAAAAAA6ArkAEynzwDoCuT//////8glAAAh5AEAIARhHwAAAACOJFZ36Aoh5OinihMRAAAA/////wAAAAAQAAAAAwEAAG2hAQAcAAAB6Aoh5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mc2iKO07OeY7CKWmQHslc3BVRbyEbqkqksx5yVFPCFY=</DigestValue>
    </Reference>
    <Reference Type="http://www.w3.org/2000/09/xmldsig#Object" URI="#idOfficeObject">
      <DigestMethod Algorithm="http://www.w3.org/2001/04/xmlenc#sha256"/>
      <DigestValue>bPZ0ge8EevZ8pDW2vlIq+6/CNU3JtRcG71BI4kEgmxo=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Fr9fXAfa1LXhUwJbgFaShN+zWbGjtB9IB0CaZ51a8wU=</DigestValue>
    </Reference>
    <Reference Type="http://www.w3.org/2000/09/xmldsig#Object" URI="#idValidSigLnImg">
      <DigestMethod Algorithm="http://www.w3.org/2001/04/xmlenc#sha256"/>
      <DigestValue>g9XaEP4RHXHCAeLZ2b7fySymYRR0P7YI2LnoLmDdGUI=</DigestValue>
    </Reference>
    <Reference Type="http://www.w3.org/2000/09/xmldsig#Object" URI="#idInvalidSigLnImg">
      <DigestMethod Algorithm="http://www.w3.org/2001/04/xmlenc#sha256"/>
      <DigestValue>tToRdpYxcISYieuPykOvAisolCmmOzshMOYooZiQCLs=</DigestValue>
    </Reference>
  </SignedInfo>
  <SignatureValue>pgfiDkfla0CHx7Ac8PeBqQOVw+obNJdmYEhOs79MT23mkMiMTKQ0gYEVWu1rI4onceSArZK/hKTj
N7ad90LV1KA+qsqeOmuJz70BNoBknBVCCVhQG/CtLqcAjcsdQPd8Sjd9x2ajfhstUiaexyRjn8bQ
IDGx+vOpj9J4zxziwPXCUr2Hfgu0H6oH2hsWfpV0jOjYvfozkkk5dAsHrcfclm5OEEBmXLSm0UlE
VKd02/jqswUSHq8pmWFktt+FYiCS2MsD/kLlhVQRh2RLIYp7MxJQxWds1igIwbz6pvqrbmBz1K3G
SScT8Pzzfp1BB899wmBJN5KAE51GfiHURBHsXg==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sKEwKBlkoYNfX4sI+h8/mTQTVgtk+erDjHzW2PeAu/A=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y56WzaJRSLI0OqWyOqC2R6BQ3UGcaVM0WnkAQvY27po=</DigestValue>
      </Reference>
      <Reference URI="/xl/drawings/vmlDrawing2.vml?ContentType=application/vnd.openxmlformats-officedocument.vmlDrawing">
        <DigestMethod Algorithm="http://www.w3.org/2001/04/xmlenc#sha256"/>
        <DigestValue>pKX1wAKOVP0zPKxvAh+86WTbRL1+HrP7e7Zk8b790bA=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gbpylON0jTkrM842twcW99WGCoIQKEndj+tkmqMEih4=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aGfAQOPypdaGpriY3TE29hPta0wiS4i09L6M7ZShfD0=</DigestValue>
      </Reference>
      <Reference URI="/xl/media/image1.emf?ContentType=image/x-emf">
        <DigestMethod Algorithm="http://www.w3.org/2001/04/xmlenc#sha256"/>
        <DigestValue>LM1WkzcU5A3oEZuZ6fNI+6VRYkNMYt1wTw5F/ssoFm8=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96shWm/2zpTFDTXZR/Kw6IC0jjeC70YCxoobz3dQeNc=</DigestValue>
      </Reference>
      <Reference URI="/xl/styles.xml?ContentType=application/vnd.openxmlformats-officedocument.spreadsheetml.styles+xml">
        <DigestMethod Algorithm="http://www.w3.org/2001/04/xmlenc#sha256"/>
        <DigestValue>hFc2ckQTEyWrlwFeERoLhPj7Z4V0EE9qEic+jFu2N68=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PIXgNh6kX61f5AoQIaaQLfA6CnkZ4rW9HRDRRYlizu0=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mDuxpPhsdmZdXex4a+DHrqcbG+kNywBnh+Y2sOAHliU=</DigestValue>
      </Reference>
      <Reference URI="/xl/worksheets/sheet2.xml?ContentType=application/vnd.openxmlformats-officedocument.spreadsheetml.worksheet+xml">
        <DigestMethod Algorithm="http://www.w3.org/2001/04/xmlenc#sha256"/>
        <DigestValue>gjVX6ikjpLpyQatWCN6oNy7zmTxQOEywtie//BCG0QU=</DigestValue>
      </Reference>
      <Reference URI="/xl/worksheets/sheet3.xml?ContentType=application/vnd.openxmlformats-officedocument.spreadsheetml.worksheet+xml">
        <DigestMethod Algorithm="http://www.w3.org/2001/04/xmlenc#sha256"/>
        <DigestValue>4pW6MGZzO0vSvOqMl4dxZP46BI0JHM0JfcOKOU7Co90=</DigestValue>
      </Reference>
      <Reference URI="/xl/worksheets/sheet4.xml?ContentType=application/vnd.openxmlformats-officedocument.spreadsheetml.worksheet+xml">
        <DigestMethod Algorithm="http://www.w3.org/2001/04/xmlenc#sha256"/>
        <DigestValue>jHN2B6ihtC8TIndgRu0CQO3Hr5mwPsPNBi68xrcAPFA=</DigestValue>
      </Reference>
      <Reference URI="/xl/worksheets/sheet5.xml?ContentType=application/vnd.openxmlformats-officedocument.spreadsheetml.worksheet+xml">
        <DigestMethod Algorithm="http://www.w3.org/2001/04/xmlenc#sha256"/>
        <DigestValue>pTXMhyIx6CKpYBWU8qCDmLpAIzdj81pFqR98vqZzxpI=</DigestValue>
      </Reference>
      <Reference URI="/xl/worksheets/sheet6.xml?ContentType=application/vnd.openxmlformats-officedocument.spreadsheetml.worksheet+xml">
        <DigestMethod Algorithm="http://www.w3.org/2001/04/xmlenc#sha256"/>
        <DigestValue>S5tGV3IMqwZyzq3+nSdEdDPettfuiwPeJNO2NXUMECU=</DigestValue>
      </Reference>
      <Reference URI="/xl/worksheets/sheet7.xml?ContentType=application/vnd.openxmlformats-officedocument.spreadsheetml.worksheet+xml">
        <DigestMethod Algorithm="http://www.w3.org/2001/04/xmlenc#sha256"/>
        <DigestValue>wb8bsoTAuNPngGAFQt6aPfpOmSgq3Jjy/eB01B9fbiA=</DigestValue>
      </Reference>
      <Reference URI="/xl/worksheets/sheet8.xml?ContentType=application/vnd.openxmlformats-officedocument.spreadsheetml.worksheet+xml">
        <DigestMethod Algorithm="http://www.w3.org/2001/04/xmlenc#sha256"/>
        <DigestValue>vjQoTxA3cTgO8gKL8xufT1YHmsTsxToquxkYxb3OcuQ=</DigestValue>
      </Reference>
      <Reference URI="/xl/worksheets/sheet9.xml?ContentType=application/vnd.openxmlformats-officedocument.spreadsheetml.worksheet+xml">
        <DigestMethod Algorithm="http://www.w3.org/2001/04/xmlenc#sha256"/>
        <DigestValue>0e5gGZAkqGd310jSjSrpM5tzang9S/gNsGIzlbV9zEI=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{23B290F9-9E28-49EC-833C-10778A7E2DE5}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2022-12-29T10:58:14Z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nPALjLzwDO/FN33GKNd4jJzwA7DAoPAAAAAIAIlQKACJUCdq4NcAAAAAAwJNgJfMnPAAAAAAAAAAAAAAAAAAAAAAAA35QCAAAAAAAAAAAAAAAAAAAAAAAAAAAAAAAAAAAAAAAAAAAAAAAAiizc8gAAAAAoy88A6ftTdwAAzwAAAAAA9ftTd/xfFPL1////AAAAAAAAAAAAAAAAkAEAAJBeFPLEyc8A3a9zdwAAFna4yc8AAAAAAMDJzwAAAAAAAAAAAGG4cncAAAAACQAAANjKzwDYys8AAAIAAPz///8BAAAAAAAAAAAAAAAAAAAAAAAAAAAAAAAgVpcC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KX4TAACUAr0ts266CGbutuLc8uiPmwIoAgAA0AfmAAgCAADQB+YAZAAAABwOzwAIAgAAyPF9ExDbdBPozhYYAAAAAAAAAAAAAOYAAgAAAAAAAABBAAAAAADmAHwC5gAAAAAA/AEAAGQU5gAAAAAAAACUAmAU5gAAAIl34AfPAK5eiXfYJ34Trl6JdwAAAAAAAAAAKCeVAignlQL0B88AHy+nbgAAlAIAAAAA/AEAAAQIzwDdLqduAAAAAAcAAAAAAAAAYbhyd/wBAAAHAAAALAnPACwJzwAAAgAA/P///wEAAAAAAAAAAAAAAAAAAAAgVpc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0AfPALQJzwDO/FN3iJqUAgAAAABKFQpjOwAAAAAAAAAAAAAABQAAANQAAAAo+YkTAAAAAMCLchMAAAAA4MYBAYCAchMAAAAAwItyE7CSuG4DAAAAuJK4bgEAAAAIzPIXvGrrbr0ts266CGbutuLc8uiPmwIkCc8A6ftTdwAAzwACAAAA9ftTdxwOzwDg////AAAAAAAAAAAAAAAAkAEAAAAAAAEAAAAAYQByAGkAYQBsAAAAAAAAAAAAAAAAAAAABgAAAAAAAABhuHJ3AAAAAAYAAADUCM8A1AjPAAACAAD8////AQAAAAAAAAAAAAAAAAAAACBWl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s8AraZUd5gTAAAAos8A7hAhie4QiQAAAAAAXk7FbpgTM///////yCUAAAozCgDc8nATAAAAAO4Qif//////yCUAACGJAQBACF8fAAAAAJw9pXZ5RFJ37hAhiWyB6hcBAAAA/////wAAAADoPVMbbKbPAAAAAADoPVMbAABFG4pEUndACF8f7hAhiQEAAABsgeoX6D1TGwAAAAAAAAAA7hCJAGymzwDuEIn//////8glAAAhiQEAQAhfHwAAAACOJFZ37hAhiYjFKhsKAAAA/////wAAAAAQAAAAAwEAAG2hAQAcAAAB7hAhi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JzwC4y88AzvxTd9xijXeIyc8AOwwKDwAAAACACJUCgAiVAnauDXAAAAAAMCTYCXzJzwAAAAAAAAAAAAAAAAAAAAAAAN+UAgAAAAAAAAAAAAAAAAAAAAAAAAAAAAAAAAAAAAAAAAAAAAAAAIos3PIAAAAAKMvPAOn7U3cAAM8AAAAAAPX7U3f8XxTy9f///wAAAAAAAAAAAAAAAJABAACQXhTyxMnPAN2vc3cAABZ2uMnPAAAAAADAyc8AAAAAAAAAAABhuHJ3AAAAAAkAAADYys8A2MrPAAACAAD8////AQAAAAAAAAAAAAAAAAAAAAAAAAAAAAAAIFaXA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KX4TAACUAr0ts266CGbutuLc8uiPmwIoAgAA0AfmAAgCAADQB+YAZAAAABwOzwAIAgAAyPF9ExDbdBPozhYYAAAAAAAAAAAAAOYAAgAAAAAAAABBAAAAAADmAHwC5gAAAAAA/AEAAGQU5gAAAAAAAACUAmAU5gAAAIl34AfPAK5eiXfYJ34Trl6JdwAAAAAAAAAAKCeVAignlQL0B88AHy+nbgAAlAIAAAAA/AEAAAQIzwDdLqduAAAAAAcAAAAAAAAAYbhyd/wBAAAHAAAALAnPACwJzwAAAgAA/P///wEAAAAAAAAAAAAAAAAAAAAgVpc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0AfPALQJzwDO/FN3iJqUAgAAAABKFQpjOwAAAAAAAAAAAAAABQAAANQAAAAo+YkTAAAAAMCLchMAAAAA4MYBAYCAchMAAAAAwItyE7CSuG4DAAAAuJK4bgEAAAAIzPIXvGrrbr0ts266CGbutuLc8uiPmwIkCc8A6ftTdwAAzwACAAAA9ftTdxwOzwDg////AAAAAAAAAAAAAAAAkAEAAAAAAAEAAAAAYQByAGkAYQBsAAAAAAAAAAAAAAAAAAAABgAAAAAAAABhuHJ3AAAAAAYAAADUCM8A1AjPAAACAAD8////AQAAAAAAAAAAAAAAAAAAACBWl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s8AraZUd5gTAAAAos8ALREhEi0REgAAAAAAXk7FbpgTM///////yCUAAAozCgDc8nATAAAAAC0REv//////yCUAACESAQBACF8fAAAAAJw9pXZ5RFJ3LREhEmyB6hcBAAAA/////wAAAACYgVMbbKbPAAAAAACYgVMbAABFG4pEUndACF8fLREhEgEAAABsgeoXmIFTGwAAAAAAAAAALRESAGymzwAtERL//////8glAAAhEgEAQAhfHwAAAACOJFZ3LREhEnjwLBsRAAAA/////wAAAAAQAAAAAwEAAG2hAQAcAAABLREhE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2022-12-23T13:21:31Z</dcterms:modified>
</cp:coreProperties>
</file>